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550" windowWidth="18880" windowHeight="6740" activeTab="1"/>
  </bookViews>
  <sheets>
    <sheet name="Hk1" sheetId="1" r:id="rId1"/>
    <sheet name="Hk2" sheetId="2" r:id="rId2"/>
    <sheet name="CN" sheetId="3" r:id="rId3"/>
  </sheets>
  <calcPr calcId="144525"/>
</workbook>
</file>

<file path=xl/calcChain.xml><?xml version="1.0" encoding="utf-8"?>
<calcChain xmlns="http://schemas.openxmlformats.org/spreadsheetml/2006/main">
  <c r="N21" i="3" l="1"/>
  <c r="M21" i="3"/>
  <c r="L21" i="3"/>
  <c r="K21" i="3"/>
  <c r="O21" i="3" s="1"/>
  <c r="P21" i="3" s="1"/>
  <c r="N20" i="3"/>
  <c r="M20" i="3"/>
  <c r="L20" i="3"/>
  <c r="K20" i="3"/>
  <c r="O20" i="3" s="1"/>
  <c r="P20" i="3" s="1"/>
  <c r="N19" i="3"/>
  <c r="M19" i="3"/>
  <c r="L19" i="3"/>
  <c r="K19" i="3"/>
  <c r="O19" i="3" s="1"/>
  <c r="N18" i="3"/>
  <c r="M18" i="3"/>
  <c r="L18" i="3"/>
  <c r="K18" i="3"/>
  <c r="O18" i="3" s="1"/>
  <c r="N17" i="3"/>
  <c r="M17" i="3"/>
  <c r="L17" i="3"/>
  <c r="K17" i="3"/>
  <c r="O17" i="3" s="1"/>
  <c r="P17" i="3" s="1"/>
  <c r="N16" i="3"/>
  <c r="M16" i="3"/>
  <c r="L16" i="3"/>
  <c r="K16" i="3"/>
  <c r="O16" i="3" s="1"/>
  <c r="P16" i="3" s="1"/>
  <c r="N15" i="3"/>
  <c r="M15" i="3"/>
  <c r="L15" i="3"/>
  <c r="K15" i="3"/>
  <c r="O15" i="3" s="1"/>
  <c r="P15" i="3" s="1"/>
  <c r="N14" i="3"/>
  <c r="M14" i="3"/>
  <c r="L14" i="3"/>
  <c r="K14" i="3"/>
  <c r="O14" i="3" s="1"/>
  <c r="P14" i="3" s="1"/>
  <c r="N13" i="3"/>
  <c r="M13" i="3"/>
  <c r="L13" i="3"/>
  <c r="K13" i="3"/>
  <c r="N12" i="3"/>
  <c r="M12" i="3"/>
  <c r="L12" i="3"/>
  <c r="K12" i="3"/>
  <c r="O12" i="3" s="1"/>
  <c r="P12" i="3" s="1"/>
  <c r="N11" i="3"/>
  <c r="M11" i="3"/>
  <c r="L11" i="3"/>
  <c r="K11" i="3"/>
  <c r="O11" i="3" s="1"/>
  <c r="P11" i="3" s="1"/>
  <c r="N10" i="3"/>
  <c r="M10" i="3"/>
  <c r="L10" i="3"/>
  <c r="K10" i="3"/>
  <c r="O10" i="3" s="1"/>
  <c r="P10" i="3" s="1"/>
  <c r="N9" i="3"/>
  <c r="M9" i="3"/>
  <c r="L9" i="3"/>
  <c r="K9" i="3"/>
  <c r="O9" i="3" s="1"/>
  <c r="P9" i="3" s="1"/>
  <c r="N8" i="3"/>
  <c r="M8" i="3"/>
  <c r="L8" i="3"/>
  <c r="K8" i="3"/>
  <c r="O8" i="3" s="1"/>
  <c r="P8" i="3" s="1"/>
  <c r="N7" i="3"/>
  <c r="M7" i="3"/>
  <c r="L7" i="3"/>
  <c r="K7" i="3"/>
  <c r="O7" i="3" s="1"/>
  <c r="P7" i="3" s="1"/>
  <c r="N6" i="3"/>
  <c r="M6" i="3"/>
  <c r="L6" i="3"/>
  <c r="K6" i="3"/>
  <c r="O6" i="3" s="1"/>
  <c r="P6" i="3" s="1"/>
  <c r="N5" i="3"/>
  <c r="M5" i="3"/>
  <c r="L5" i="3"/>
  <c r="K5" i="3"/>
  <c r="O5" i="3" s="1"/>
  <c r="P5" i="3" s="1"/>
  <c r="O13" i="3" l="1"/>
</calcChain>
</file>

<file path=xl/sharedStrings.xml><?xml version="1.0" encoding="utf-8"?>
<sst xmlns="http://schemas.openxmlformats.org/spreadsheetml/2006/main" count="728" uniqueCount="71">
  <si>
    <t>MÔN/TUẦN</t>
  </si>
  <si>
    <t>K6</t>
  </si>
  <si>
    <t>K7</t>
  </si>
  <si>
    <t>K8</t>
  </si>
  <si>
    <t>K9</t>
  </si>
  <si>
    <t>Ngữ Văn</t>
  </si>
  <si>
    <t>4,4,4-4</t>
  </si>
  <si>
    <t>Toán</t>
  </si>
  <si>
    <t>4,4,4,4</t>
  </si>
  <si>
    <t>Ngoại ngữ 1</t>
  </si>
  <si>
    <t>3,3,3-3</t>
  </si>
  <si>
    <t>LS-ĐL</t>
  </si>
  <si>
    <t>LS</t>
  </si>
  <si>
    <t>1,2,2 -1</t>
  </si>
  <si>
    <t>1,2,2-1</t>
  </si>
  <si>
    <t>2,1,1-2</t>
  </si>
  <si>
    <t>ĐL</t>
  </si>
  <si>
    <t>2,1,1 -2</t>
  </si>
  <si>
    <t>KHTN</t>
  </si>
  <si>
    <t>Hóa</t>
  </si>
  <si>
    <t>1,1,2-2</t>
  </si>
  <si>
    <t>1,1,1-2</t>
  </si>
  <si>
    <t>Lý</t>
  </si>
  <si>
    <t>1,,2,2-1</t>
  </si>
  <si>
    <t>1,,2,1-1</t>
  </si>
  <si>
    <t>1,1,1-1</t>
  </si>
  <si>
    <t>0,1,1-1</t>
  </si>
  <si>
    <t>Sinh</t>
  </si>
  <si>
    <t>2,1,2-1</t>
  </si>
  <si>
    <t>2,2,1-1</t>
  </si>
  <si>
    <t>Công nghệ</t>
  </si>
  <si>
    <t>Tin học</t>
  </si>
  <si>
    <t>1,1,1,1</t>
  </si>
  <si>
    <t>GDTC</t>
  </si>
  <si>
    <t>2,2,2-2</t>
  </si>
  <si>
    <t>NT</t>
  </si>
  <si>
    <t>AN</t>
  </si>
  <si>
    <t>MT</t>
  </si>
  <si>
    <t>HĐTN,</t>
  </si>
  <si>
    <t>CC, SHL</t>
  </si>
  <si>
    <t>HN</t>
  </si>
  <si>
    <t>Chủ đề</t>
  </si>
  <si>
    <t>GDCD</t>
  </si>
  <si>
    <t>GDĐP</t>
  </si>
  <si>
    <t xml:space="preserve">Tổng số tiết bắt </t>
  </si>
  <si>
    <t>buộc/tuần</t>
  </si>
  <si>
    <t>2,1,1,-2</t>
  </si>
  <si>
    <t>1,2,2,-1</t>
  </si>
  <si>
    <t>1,2,2 ,-1</t>
  </si>
  <si>
    <t>2,1,2-2</t>
  </si>
  <si>
    <t>3,1,1-2</t>
  </si>
  <si>
    <t>3,1,1-1</t>
  </si>
  <si>
    <t>2,2,2-1</t>
  </si>
  <si>
    <t>1,2,2-2</t>
  </si>
  <si>
    <t>2,2,2,-2</t>
  </si>
  <si>
    <t>1,1,1,-1</t>
  </si>
  <si>
    <t>1,1,1,-</t>
  </si>
  <si>
    <r>
      <rPr>
        <b/>
        <sz val="12"/>
        <color theme="1"/>
        <rFont val="Times New Roman"/>
        <family val="1"/>
      </rPr>
      <t xml:space="preserve">PHÂN PHỐI CHƯƠNG TRÌNH KHỐI 6,7,8-9 (CN) </t>
    </r>
    <r>
      <rPr>
        <b/>
        <sz val="12"/>
        <color rgb="FFFF0000"/>
        <rFont val="Times New Roman"/>
        <family val="1"/>
      </rPr>
      <t>Thầy cô xem lưu ý để nhập cho đúng nhé.</t>
    </r>
    <r>
      <rPr>
        <b/>
        <sz val="12"/>
        <color theme="1"/>
        <rFont val="Times New Roman"/>
        <family val="1"/>
      </rPr>
      <t xml:space="preserve"> </t>
    </r>
  </si>
  <si>
    <t>Học kì 1</t>
  </si>
  <si>
    <t>Học kì 2</t>
  </si>
  <si>
    <t>Cả năm</t>
  </si>
  <si>
    <t>Tổng</t>
  </si>
  <si>
    <t>Tuần/GV</t>
  </si>
  <si>
    <t>Thầy cô nhập giúp cột màu vàng, không nhập các cột khác nhé</t>
  </si>
  <si>
    <t>1,1,1-1.5</t>
  </si>
  <si>
    <t>29-29.5 t</t>
  </si>
  <si>
    <t>PHỤ LỤC 6b</t>
  </si>
  <si>
    <t>PHỤ LỤC 6B</t>
  </si>
  <si>
    <t>SỐ TIẾT CHƯƠNG TRÌNH KHỐI 6,7,8-9 (HK2)</t>
  </si>
  <si>
    <r>
      <t xml:space="preserve">SỐ TIẾT CHƯƠNG TRÌNH KHỐI 6,7,8-9 (HK1) </t>
    </r>
    <r>
      <rPr>
        <b/>
        <sz val="12"/>
        <color theme="1"/>
        <rFont val="Times New Roman"/>
        <family val="1"/>
      </rPr>
      <t xml:space="preserve"> </t>
    </r>
  </si>
  <si>
    <t>29-29.5t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</si>
</sst>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sz val="12"/>
      <color rgb="FF000000"/>
      <name val="Times New Roman"/>
      <family val="1"/>
    </font>
    <font>
      <sz val="12"/>
      <color rgb="FF1F1F1F"/>
      <name val="Times New Roman"/>
      <family val="1"/>
    </font>
    <font>
      <b/>
      <sz val="12"/>
      <color rgb="FF00B0F0"/>
      <name val="Times New Roman"/>
      <family val="1"/>
    </font>
    <font>
      <sz val="12"/>
      <color rgb="FFFF0000"/>
      <name val="Times New Roman"/>
      <family val="1"/>
    </font>
    <font>
      <sz val="12"/>
      <color rgb="FF00B0F0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6">
    <xf numFmtId="0" fontId="0" fillId="0" borderId="0" xfId="0" applyFont="1" applyAlignment="1"/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 applyAlignment="1"/>
    <xf numFmtId="0" fontId="6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0" xfId="0" applyFont="1" applyBorder="1"/>
    <xf numFmtId="0" fontId="7" fillId="2" borderId="14" xfId="0" applyFont="1" applyFill="1" applyBorder="1" applyAlignment="1">
      <alignment horizontal="left"/>
    </xf>
    <xf numFmtId="0" fontId="3" fillId="0" borderId="14" xfId="0" applyFont="1" applyBorder="1"/>
    <xf numFmtId="0" fontId="6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4" xfId="0" applyFont="1" applyBorder="1" applyAlignment="1"/>
    <xf numFmtId="0" fontId="8" fillId="2" borderId="14" xfId="0" applyFont="1" applyFill="1" applyBorder="1"/>
    <xf numFmtId="0" fontId="3" fillId="0" borderId="17" xfId="0" applyFont="1" applyBorder="1"/>
    <xf numFmtId="0" fontId="7" fillId="2" borderId="14" xfId="0" applyFont="1" applyFill="1" applyBorder="1" applyAlignment="1">
      <alignment horizontal="left"/>
    </xf>
    <xf numFmtId="0" fontId="8" fillId="2" borderId="14" xfId="0" applyFont="1" applyFill="1" applyBorder="1" applyAlignment="1"/>
    <xf numFmtId="0" fontId="3" fillId="0" borderId="18" xfId="0" applyFont="1" applyBorder="1"/>
    <xf numFmtId="0" fontId="3" fillId="0" borderId="19" xfId="0" applyFont="1" applyBorder="1"/>
    <xf numFmtId="0" fontId="3" fillId="0" borderId="19" xfId="0" applyFont="1" applyBorder="1" applyAlignment="1"/>
    <xf numFmtId="0" fontId="3" fillId="0" borderId="20" xfId="0" applyFont="1" applyBorder="1" applyAlignment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6" fillId="0" borderId="25" xfId="0" applyFont="1" applyBorder="1"/>
    <xf numFmtId="0" fontId="6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0" fontId="3" fillId="0" borderId="30" xfId="0" applyFont="1" applyBorder="1"/>
    <xf numFmtId="0" fontId="3" fillId="0" borderId="31" xfId="0" applyFont="1" applyBorder="1"/>
    <xf numFmtId="0" fontId="3" fillId="0" borderId="32" xfId="0" applyFont="1" applyBorder="1"/>
    <xf numFmtId="0" fontId="6" fillId="0" borderId="31" xfId="0" applyFont="1" applyBorder="1"/>
    <xf numFmtId="0" fontId="6" fillId="0" borderId="33" xfId="0" applyFont="1" applyBorder="1"/>
    <xf numFmtId="0" fontId="3" fillId="0" borderId="0" xfId="0" applyFont="1"/>
    <xf numFmtId="0" fontId="6" fillId="0" borderId="0" xfId="0" applyFont="1"/>
    <xf numFmtId="0" fontId="9" fillId="0" borderId="6" xfId="0" applyFont="1" applyBorder="1" applyAlignment="1">
      <alignment horizontal="center"/>
    </xf>
    <xf numFmtId="0" fontId="7" fillId="2" borderId="34" xfId="0" applyFont="1" applyFill="1" applyBorder="1" applyAlignment="1">
      <alignment horizontal="left"/>
    </xf>
    <xf numFmtId="0" fontId="10" fillId="0" borderId="16" xfId="0" applyFont="1" applyBorder="1"/>
    <xf numFmtId="0" fontId="10" fillId="0" borderId="10" xfId="0" applyFont="1" applyBorder="1"/>
    <xf numFmtId="0" fontId="10" fillId="0" borderId="14" xfId="0" applyFont="1" applyBorder="1"/>
    <xf numFmtId="0" fontId="11" fillId="0" borderId="14" xfId="0" applyFont="1" applyBorder="1" applyAlignment="1"/>
    <xf numFmtId="0" fontId="10" fillId="0" borderId="14" xfId="0" applyFont="1" applyBorder="1" applyAlignment="1"/>
    <xf numFmtId="0" fontId="3" fillId="0" borderId="21" xfId="0" applyFont="1" applyBorder="1" applyAlignment="1"/>
    <xf numFmtId="0" fontId="2" fillId="0" borderId="35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1" xfId="0" applyFont="1" applyBorder="1" applyAlignment="1">
      <alignment horizontal="left"/>
    </xf>
    <xf numFmtId="0" fontId="3" fillId="0" borderId="4" xfId="0" applyFont="1" applyBorder="1"/>
    <xf numFmtId="0" fontId="6" fillId="0" borderId="2" xfId="0" applyFont="1" applyBorder="1"/>
    <xf numFmtId="0" fontId="6" fillId="0" borderId="4" xfId="0" applyFont="1" applyBorder="1"/>
    <xf numFmtId="0" fontId="6" fillId="0" borderId="36" xfId="0" applyFont="1" applyBorder="1" applyAlignment="1">
      <alignment horizontal="center"/>
    </xf>
    <xf numFmtId="0" fontId="6" fillId="0" borderId="36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39" xfId="0" applyFont="1" applyBorder="1"/>
    <xf numFmtId="0" fontId="3" fillId="3" borderId="40" xfId="0" applyFont="1" applyFill="1" applyBorder="1" applyAlignment="1"/>
    <xf numFmtId="0" fontId="3" fillId="0" borderId="41" xfId="0" applyFont="1" applyBorder="1"/>
    <xf numFmtId="0" fontId="3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6" fillId="0" borderId="45" xfId="0" applyFont="1" applyBorder="1"/>
    <xf numFmtId="0" fontId="3" fillId="3" borderId="46" xfId="0" applyFont="1" applyFill="1" applyBorder="1" applyAlignment="1"/>
    <xf numFmtId="0" fontId="6" fillId="3" borderId="14" xfId="0" applyFont="1" applyFill="1" applyBorder="1" applyAlignment="1"/>
    <xf numFmtId="0" fontId="6" fillId="0" borderId="47" xfId="0" applyFont="1" applyBorder="1"/>
    <xf numFmtId="49" fontId="3" fillId="0" borderId="14" xfId="0" applyNumberFormat="1" applyFont="1" applyBorder="1" applyAlignment="1">
      <alignment horizontal="right"/>
    </xf>
    <xf numFmtId="49" fontId="6" fillId="0" borderId="11" xfId="0" applyNumberFormat="1" applyFont="1" applyBorder="1"/>
    <xf numFmtId="0" fontId="12" fillId="0" borderId="0" xfId="0" applyFont="1"/>
    <xf numFmtId="0" fontId="3" fillId="3" borderId="48" xfId="0" applyFont="1" applyFill="1" applyBorder="1" applyAlignment="1"/>
    <xf numFmtId="0" fontId="3" fillId="0" borderId="49" xfId="0" applyFont="1" applyBorder="1"/>
    <xf numFmtId="0" fontId="3" fillId="3" borderId="50" xfId="0" applyFont="1" applyFill="1" applyBorder="1" applyAlignment="1"/>
    <xf numFmtId="0" fontId="3" fillId="3" borderId="46" xfId="0" applyFont="1" applyFill="1" applyBorder="1"/>
    <xf numFmtId="0" fontId="3" fillId="3" borderId="51" xfId="0" applyFont="1" applyFill="1" applyBorder="1" applyAlignment="1"/>
    <xf numFmtId="0" fontId="3" fillId="0" borderId="52" xfId="0" applyFont="1" applyBorder="1"/>
    <xf numFmtId="0" fontId="6" fillId="0" borderId="53" xfId="0" applyFont="1" applyBorder="1"/>
    <xf numFmtId="0" fontId="3" fillId="0" borderId="54" xfId="0" applyFont="1" applyBorder="1"/>
    <xf numFmtId="0" fontId="6" fillId="0" borderId="37" xfId="0" applyFont="1" applyBorder="1"/>
    <xf numFmtId="0" fontId="3" fillId="0" borderId="55" xfId="0" applyFont="1" applyBorder="1"/>
    <xf numFmtId="0" fontId="2" fillId="0" borderId="0" xfId="0" applyFont="1" applyAlignment="1"/>
    <xf numFmtId="0" fontId="2" fillId="0" borderId="0" xfId="0" applyFont="1" applyAlignment="1">
      <alignment horizontal="left" indent="51"/>
    </xf>
    <xf numFmtId="0" fontId="1" fillId="0" borderId="0" xfId="0" applyFont="1" applyAlignment="1"/>
    <xf numFmtId="0" fontId="3" fillId="0" borderId="56" xfId="0" applyFont="1" applyBorder="1"/>
    <xf numFmtId="0" fontId="3" fillId="0" borderId="34" xfId="0" applyFont="1" applyBorder="1"/>
    <xf numFmtId="0" fontId="6" fillId="0" borderId="34" xfId="0" applyFont="1" applyBorder="1"/>
    <xf numFmtId="0" fontId="4" fillId="0" borderId="57" xfId="0" applyFont="1" applyBorder="1" applyAlignment="1">
      <alignment horizontal="left"/>
    </xf>
    <xf numFmtId="0" fontId="4" fillId="0" borderId="34" xfId="0" applyFont="1" applyBorder="1"/>
    <xf numFmtId="0" fontId="5" fillId="0" borderId="57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3" fillId="0" borderId="57" xfId="0" applyFont="1" applyBorder="1"/>
    <xf numFmtId="0" fontId="3" fillId="0" borderId="40" xfId="0" applyFont="1" applyBorder="1" applyAlignment="1"/>
    <xf numFmtId="0" fontId="10" fillId="0" borderId="46" xfId="0" applyFont="1" applyBorder="1" applyAlignment="1"/>
    <xf numFmtId="0" fontId="3" fillId="0" borderId="46" xfId="0" applyFont="1" applyBorder="1" applyAlignment="1"/>
    <xf numFmtId="0" fontId="3" fillId="0" borderId="46" xfId="0" applyFont="1" applyBorder="1"/>
    <xf numFmtId="0" fontId="3" fillId="0" borderId="40" xfId="0" applyFont="1" applyBorder="1"/>
    <xf numFmtId="0" fontId="3" fillId="0" borderId="58" xfId="0" applyFont="1" applyBorder="1"/>
    <xf numFmtId="0" fontId="3" fillId="0" borderId="51" xfId="0" applyFont="1" applyBorder="1" applyAlignment="1"/>
    <xf numFmtId="0" fontId="4" fillId="0" borderId="34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164" fontId="3" fillId="0" borderId="17" xfId="0" applyNumberFormat="1" applyFont="1" applyBorder="1"/>
    <xf numFmtId="0" fontId="7" fillId="2" borderId="17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1"/>
  <sheetViews>
    <sheetView topLeftCell="J1" workbookViewId="0">
      <selection activeCell="Z17" sqref="Z17"/>
    </sheetView>
  </sheetViews>
  <sheetFormatPr defaultColWidth="14.453125" defaultRowHeight="15" customHeight="1" x14ac:dyDescent="0.35"/>
  <cols>
    <col min="1" max="1" width="8.7265625" customWidth="1"/>
    <col min="2" max="2" width="10.08984375" customWidth="1"/>
    <col min="3" max="3" width="9.54296875" customWidth="1"/>
    <col min="4" max="4" width="8.81640625" customWidth="1"/>
    <col min="5" max="5" width="8.26953125" customWidth="1"/>
    <col min="6" max="6" width="8.36328125" customWidth="1"/>
    <col min="7" max="7" width="8" customWidth="1"/>
    <col min="8" max="8" width="8.36328125" customWidth="1"/>
    <col min="9" max="9" width="8.1796875" customWidth="1"/>
    <col min="10" max="11" width="8.08984375" customWidth="1"/>
    <col min="12" max="12" width="8.36328125" customWidth="1"/>
    <col min="13" max="13" width="8.6328125" customWidth="1"/>
    <col min="14" max="14" width="8.453125" customWidth="1"/>
    <col min="15" max="15" width="8.26953125" customWidth="1"/>
    <col min="16" max="16" width="8.36328125" customWidth="1"/>
    <col min="17" max="17" width="8.26953125" customWidth="1"/>
    <col min="18" max="18" width="8.08984375" customWidth="1"/>
    <col min="19" max="19" width="8" customWidth="1"/>
    <col min="20" max="20" width="8.08984375" customWidth="1"/>
    <col min="21" max="24" width="8.7265625" customWidth="1"/>
  </cols>
  <sheetData>
    <row r="1" spans="1:24" ht="14.25" customHeight="1" x14ac:dyDescent="0.35">
      <c r="A1" s="96" t="s">
        <v>67</v>
      </c>
    </row>
    <row r="2" spans="1:24" ht="14.25" customHeight="1" x14ac:dyDescent="0.35"/>
    <row r="3" spans="1:24" ht="14.25" customHeight="1" x14ac:dyDescent="0.35">
      <c r="A3" s="1" t="s">
        <v>69</v>
      </c>
      <c r="B3" s="2"/>
      <c r="C3" s="2"/>
      <c r="D3" s="2"/>
      <c r="E3" s="2"/>
      <c r="F3" s="2"/>
      <c r="G3" s="2"/>
      <c r="H3" s="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0"/>
      <c r="V3" s="101"/>
      <c r="W3" s="101"/>
      <c r="X3" s="101"/>
    </row>
    <row r="4" spans="1:24" ht="14.25" customHeight="1" x14ac:dyDescent="0.35">
      <c r="A4" s="1" t="s">
        <v>0</v>
      </c>
      <c r="B4" s="4"/>
      <c r="C4" s="5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6">
        <v>7</v>
      </c>
      <c r="J4" s="6">
        <v>8</v>
      </c>
      <c r="K4" s="6">
        <v>9</v>
      </c>
      <c r="L4" s="6">
        <v>10</v>
      </c>
      <c r="M4" s="6">
        <v>11</v>
      </c>
      <c r="N4" s="6">
        <v>12</v>
      </c>
      <c r="O4" s="6">
        <v>13</v>
      </c>
      <c r="P4" s="6">
        <v>14</v>
      </c>
      <c r="Q4" s="6">
        <v>15</v>
      </c>
      <c r="R4" s="6">
        <v>16</v>
      </c>
      <c r="S4" s="6">
        <v>17</v>
      </c>
      <c r="T4" s="7">
        <v>18</v>
      </c>
      <c r="U4" s="102"/>
      <c r="V4" s="103"/>
      <c r="W4" s="103"/>
      <c r="X4" s="103"/>
    </row>
    <row r="5" spans="1:24" ht="14.25" customHeight="1" x14ac:dyDescent="0.35">
      <c r="A5" s="8" t="s">
        <v>5</v>
      </c>
      <c r="B5" s="9"/>
      <c r="C5" s="10" t="s">
        <v>6</v>
      </c>
      <c r="D5" s="10" t="s">
        <v>6</v>
      </c>
      <c r="E5" s="10" t="s">
        <v>6</v>
      </c>
      <c r="F5" s="10" t="s">
        <v>6</v>
      </c>
      <c r="G5" s="10" t="s">
        <v>6</v>
      </c>
      <c r="H5" s="10" t="s">
        <v>6</v>
      </c>
      <c r="I5" s="10" t="s">
        <v>6</v>
      </c>
      <c r="J5" s="10" t="s">
        <v>6</v>
      </c>
      <c r="K5" s="10" t="s">
        <v>6</v>
      </c>
      <c r="L5" s="10" t="s">
        <v>6</v>
      </c>
      <c r="M5" s="10" t="s">
        <v>6</v>
      </c>
      <c r="N5" s="10" t="s">
        <v>6</v>
      </c>
      <c r="O5" s="10" t="s">
        <v>6</v>
      </c>
      <c r="P5" s="10" t="s">
        <v>6</v>
      </c>
      <c r="Q5" s="10" t="s">
        <v>6</v>
      </c>
      <c r="R5" s="10" t="s">
        <v>6</v>
      </c>
      <c r="S5" s="10" t="s">
        <v>6</v>
      </c>
      <c r="T5" s="10" t="s">
        <v>6</v>
      </c>
      <c r="U5" s="104"/>
      <c r="V5" s="98"/>
      <c r="W5" s="99"/>
      <c r="X5" s="99"/>
    </row>
    <row r="6" spans="1:24" ht="14.25" customHeight="1" x14ac:dyDescent="0.35">
      <c r="A6" s="12" t="s">
        <v>7</v>
      </c>
      <c r="B6" s="13"/>
      <c r="C6" s="14" t="s">
        <v>8</v>
      </c>
      <c r="D6" s="15" t="s">
        <v>8</v>
      </c>
      <c r="E6" s="15" t="s">
        <v>8</v>
      </c>
      <c r="F6" s="15" t="s">
        <v>8</v>
      </c>
      <c r="G6" s="15" t="s">
        <v>8</v>
      </c>
      <c r="H6" s="15" t="s">
        <v>8</v>
      </c>
      <c r="I6" s="16" t="s">
        <v>8</v>
      </c>
      <c r="J6" s="15" t="s">
        <v>8</v>
      </c>
      <c r="K6" s="15" t="s">
        <v>8</v>
      </c>
      <c r="L6" s="15" t="s">
        <v>8</v>
      </c>
      <c r="M6" s="15" t="s">
        <v>8</v>
      </c>
      <c r="N6" s="15" t="s">
        <v>8</v>
      </c>
      <c r="O6" s="16" t="s">
        <v>8</v>
      </c>
      <c r="P6" s="15" t="s">
        <v>8</v>
      </c>
      <c r="Q6" s="15" t="s">
        <v>8</v>
      </c>
      <c r="R6" s="15" t="s">
        <v>8</v>
      </c>
      <c r="S6" s="15" t="s">
        <v>8</v>
      </c>
      <c r="T6" s="15" t="s">
        <v>8</v>
      </c>
      <c r="U6" s="104"/>
      <c r="V6" s="98"/>
      <c r="W6" s="99"/>
      <c r="X6" s="99"/>
    </row>
    <row r="7" spans="1:24" ht="14.25" customHeight="1" x14ac:dyDescent="0.35">
      <c r="A7" s="12" t="s">
        <v>9</v>
      </c>
      <c r="B7" s="13"/>
      <c r="C7" s="10" t="s">
        <v>10</v>
      </c>
      <c r="D7" s="10" t="s">
        <v>10</v>
      </c>
      <c r="E7" s="10" t="s">
        <v>10</v>
      </c>
      <c r="F7" s="10" t="s">
        <v>10</v>
      </c>
      <c r="G7" s="10" t="s">
        <v>10</v>
      </c>
      <c r="H7" s="10" t="s">
        <v>10</v>
      </c>
      <c r="I7" s="10" t="s">
        <v>10</v>
      </c>
      <c r="J7" s="10" t="s">
        <v>10</v>
      </c>
      <c r="K7" s="10" t="s">
        <v>10</v>
      </c>
      <c r="L7" s="10" t="s">
        <v>10</v>
      </c>
      <c r="M7" s="10" t="s">
        <v>10</v>
      </c>
      <c r="N7" s="10" t="s">
        <v>10</v>
      </c>
      <c r="O7" s="10" t="s">
        <v>10</v>
      </c>
      <c r="P7" s="10" t="s">
        <v>10</v>
      </c>
      <c r="Q7" s="10" t="s">
        <v>10</v>
      </c>
      <c r="R7" s="10" t="s">
        <v>10</v>
      </c>
      <c r="S7" s="10" t="s">
        <v>10</v>
      </c>
      <c r="T7" s="10" t="s">
        <v>10</v>
      </c>
      <c r="U7" s="104"/>
      <c r="V7" s="98"/>
      <c r="W7" s="99"/>
      <c r="X7" s="99"/>
    </row>
    <row r="8" spans="1:24" ht="14.25" customHeight="1" x14ac:dyDescent="0.35">
      <c r="A8" s="18" t="s">
        <v>11</v>
      </c>
      <c r="B8" s="19" t="s">
        <v>12</v>
      </c>
      <c r="C8" s="10" t="s">
        <v>13</v>
      </c>
      <c r="D8" s="20" t="s">
        <v>14</v>
      </c>
      <c r="E8" s="20" t="s">
        <v>14</v>
      </c>
      <c r="F8" s="20" t="s">
        <v>14</v>
      </c>
      <c r="G8" s="20" t="s">
        <v>14</v>
      </c>
      <c r="H8" s="20" t="s">
        <v>14</v>
      </c>
      <c r="I8" s="20" t="s">
        <v>14</v>
      </c>
      <c r="J8" s="20" t="s">
        <v>14</v>
      </c>
      <c r="K8" s="20" t="s">
        <v>14</v>
      </c>
      <c r="L8" s="20" t="s">
        <v>15</v>
      </c>
      <c r="M8" s="20" t="s">
        <v>15</v>
      </c>
      <c r="N8" s="20" t="s">
        <v>15</v>
      </c>
      <c r="O8" s="20" t="s">
        <v>15</v>
      </c>
      <c r="P8" s="20" t="s">
        <v>15</v>
      </c>
      <c r="Q8" s="20" t="s">
        <v>15</v>
      </c>
      <c r="R8" s="20" t="s">
        <v>15</v>
      </c>
      <c r="S8" s="20" t="s">
        <v>15</v>
      </c>
      <c r="T8" s="20" t="s">
        <v>15</v>
      </c>
      <c r="U8" s="104"/>
      <c r="V8" s="98"/>
      <c r="W8" s="99"/>
      <c r="X8" s="99"/>
    </row>
    <row r="9" spans="1:24" ht="14.25" customHeight="1" x14ac:dyDescent="0.35">
      <c r="A9" s="8"/>
      <c r="B9" s="19" t="s">
        <v>16</v>
      </c>
      <c r="C9" s="10" t="s">
        <v>17</v>
      </c>
      <c r="D9" s="20" t="s">
        <v>15</v>
      </c>
      <c r="E9" s="20" t="s">
        <v>15</v>
      </c>
      <c r="F9" s="20" t="s">
        <v>15</v>
      </c>
      <c r="G9" s="20" t="s">
        <v>15</v>
      </c>
      <c r="H9" s="20" t="s">
        <v>15</v>
      </c>
      <c r="I9" s="20" t="s">
        <v>15</v>
      </c>
      <c r="J9" s="20" t="s">
        <v>15</v>
      </c>
      <c r="K9" s="20" t="s">
        <v>15</v>
      </c>
      <c r="L9" s="20" t="s">
        <v>14</v>
      </c>
      <c r="M9" s="20" t="s">
        <v>14</v>
      </c>
      <c r="N9" s="20" t="s">
        <v>14</v>
      </c>
      <c r="O9" s="20" t="s">
        <v>14</v>
      </c>
      <c r="P9" s="20" t="s">
        <v>14</v>
      </c>
      <c r="Q9" s="20" t="s">
        <v>14</v>
      </c>
      <c r="R9" s="20" t="s">
        <v>14</v>
      </c>
      <c r="S9" s="20" t="s">
        <v>14</v>
      </c>
      <c r="T9" s="20" t="s">
        <v>14</v>
      </c>
      <c r="U9" s="104"/>
      <c r="V9" s="98"/>
      <c r="W9" s="99"/>
      <c r="X9" s="99"/>
    </row>
    <row r="10" spans="1:24" ht="14.25" customHeight="1" x14ac:dyDescent="0.35">
      <c r="A10" s="18" t="s">
        <v>18</v>
      </c>
      <c r="B10" s="19" t="s">
        <v>19</v>
      </c>
      <c r="C10" s="14" t="s">
        <v>20</v>
      </c>
      <c r="D10" s="16" t="s">
        <v>20</v>
      </c>
      <c r="E10" s="16" t="s">
        <v>20</v>
      </c>
      <c r="F10" s="16" t="s">
        <v>20</v>
      </c>
      <c r="G10" s="16" t="s">
        <v>20</v>
      </c>
      <c r="H10" s="16" t="s">
        <v>20</v>
      </c>
      <c r="I10" s="16" t="s">
        <v>20</v>
      </c>
      <c r="J10" s="16" t="s">
        <v>20</v>
      </c>
      <c r="K10" s="16" t="s">
        <v>20</v>
      </c>
      <c r="L10" s="16" t="s">
        <v>21</v>
      </c>
      <c r="M10" s="16" t="s">
        <v>21</v>
      </c>
      <c r="N10" s="16" t="s">
        <v>15</v>
      </c>
      <c r="O10" s="16" t="s">
        <v>15</v>
      </c>
      <c r="P10" s="16" t="s">
        <v>15</v>
      </c>
      <c r="Q10" s="21" t="s">
        <v>15</v>
      </c>
      <c r="R10" s="21" t="s">
        <v>15</v>
      </c>
      <c r="S10" s="21" t="s">
        <v>15</v>
      </c>
      <c r="T10" s="21" t="s">
        <v>15</v>
      </c>
      <c r="U10" s="104"/>
      <c r="V10" s="98"/>
      <c r="W10" s="99"/>
      <c r="X10" s="99"/>
    </row>
    <row r="11" spans="1:24" ht="14.25" customHeight="1" x14ac:dyDescent="0.35">
      <c r="A11" s="22"/>
      <c r="B11" s="19" t="s">
        <v>22</v>
      </c>
      <c r="C11" s="10" t="s">
        <v>23</v>
      </c>
      <c r="D11" s="23" t="s">
        <v>23</v>
      </c>
      <c r="E11" s="23" t="s">
        <v>23</v>
      </c>
      <c r="F11" s="23" t="s">
        <v>23</v>
      </c>
      <c r="G11" s="23" t="s">
        <v>24</v>
      </c>
      <c r="H11" s="23" t="s">
        <v>24</v>
      </c>
      <c r="I11" s="23" t="s">
        <v>24</v>
      </c>
      <c r="J11" s="23" t="s">
        <v>24</v>
      </c>
      <c r="K11" s="20" t="s">
        <v>25</v>
      </c>
      <c r="L11" s="24" t="s">
        <v>25</v>
      </c>
      <c r="M11" s="24" t="s">
        <v>25</v>
      </c>
      <c r="N11" s="20" t="s">
        <v>26</v>
      </c>
      <c r="O11" s="24" t="s">
        <v>26</v>
      </c>
      <c r="P11" s="24" t="s">
        <v>26</v>
      </c>
      <c r="Q11" s="24" t="s">
        <v>26</v>
      </c>
      <c r="R11" s="24" t="s">
        <v>26</v>
      </c>
      <c r="S11" s="24" t="s">
        <v>26</v>
      </c>
      <c r="T11" s="24" t="s">
        <v>26</v>
      </c>
      <c r="U11" s="104"/>
      <c r="V11" s="98"/>
      <c r="W11" s="99"/>
      <c r="X11" s="99"/>
    </row>
    <row r="12" spans="1:24" ht="14.25" customHeight="1" x14ac:dyDescent="0.35">
      <c r="A12" s="8"/>
      <c r="B12" s="19" t="s">
        <v>27</v>
      </c>
      <c r="C12" s="10" t="s">
        <v>28</v>
      </c>
      <c r="D12" s="20" t="s">
        <v>28</v>
      </c>
      <c r="E12" s="20" t="s">
        <v>28</v>
      </c>
      <c r="F12" s="20" t="s">
        <v>28</v>
      </c>
      <c r="G12" s="20" t="s">
        <v>28</v>
      </c>
      <c r="H12" s="20" t="s">
        <v>28</v>
      </c>
      <c r="I12" s="20" t="s">
        <v>28</v>
      </c>
      <c r="J12" s="20" t="s">
        <v>28</v>
      </c>
      <c r="K12" s="20" t="s">
        <v>29</v>
      </c>
      <c r="L12" s="24" t="s">
        <v>29</v>
      </c>
      <c r="M12" s="24" t="s">
        <v>29</v>
      </c>
      <c r="N12" s="24" t="s">
        <v>29</v>
      </c>
      <c r="O12" s="24" t="s">
        <v>29</v>
      </c>
      <c r="P12" s="24" t="s">
        <v>29</v>
      </c>
      <c r="Q12" s="24" t="s">
        <v>29</v>
      </c>
      <c r="R12" s="24" t="s">
        <v>29</v>
      </c>
      <c r="S12" s="24" t="s">
        <v>29</v>
      </c>
      <c r="T12" s="24" t="s">
        <v>29</v>
      </c>
      <c r="U12" s="104"/>
      <c r="V12" s="98"/>
      <c r="W12" s="99"/>
      <c r="X12" s="99"/>
    </row>
    <row r="13" spans="1:24" ht="14.25" customHeight="1" x14ac:dyDescent="0.35">
      <c r="A13" s="12" t="s">
        <v>30</v>
      </c>
      <c r="B13" s="13"/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04"/>
      <c r="V13" s="98"/>
      <c r="W13" s="99"/>
      <c r="X13" s="99"/>
    </row>
    <row r="14" spans="1:24" ht="14.25" customHeight="1" x14ac:dyDescent="0.35">
      <c r="A14" s="12" t="s">
        <v>31</v>
      </c>
      <c r="B14" s="13"/>
      <c r="C14" s="10" t="s">
        <v>32</v>
      </c>
      <c r="D14" s="23" t="s">
        <v>32</v>
      </c>
      <c r="E14" s="10" t="s">
        <v>32</v>
      </c>
      <c r="F14" s="23" t="s">
        <v>32</v>
      </c>
      <c r="G14" s="10" t="s">
        <v>32</v>
      </c>
      <c r="H14" s="23" t="s">
        <v>32</v>
      </c>
      <c r="I14" s="10" t="s">
        <v>32</v>
      </c>
      <c r="J14" s="23" t="s">
        <v>32</v>
      </c>
      <c r="K14" s="10" t="s">
        <v>32</v>
      </c>
      <c r="L14" s="23" t="s">
        <v>32</v>
      </c>
      <c r="M14" s="10" t="s">
        <v>32</v>
      </c>
      <c r="N14" s="23" t="s">
        <v>32</v>
      </c>
      <c r="O14" s="10" t="s">
        <v>32</v>
      </c>
      <c r="P14" s="23" t="s">
        <v>32</v>
      </c>
      <c r="Q14" s="10" t="s">
        <v>32</v>
      </c>
      <c r="R14" s="23" t="s">
        <v>32</v>
      </c>
      <c r="S14" s="10" t="s">
        <v>32</v>
      </c>
      <c r="T14" s="23" t="s">
        <v>32</v>
      </c>
      <c r="U14" s="104"/>
      <c r="V14" s="98"/>
      <c r="W14" s="99"/>
      <c r="X14" s="99"/>
    </row>
    <row r="15" spans="1:24" ht="14.25" customHeight="1" x14ac:dyDescent="0.35">
      <c r="A15" s="12" t="s">
        <v>33</v>
      </c>
      <c r="B15" s="13"/>
      <c r="C15" s="14" t="s">
        <v>34</v>
      </c>
      <c r="D15" s="16" t="s">
        <v>34</v>
      </c>
      <c r="E15" s="16" t="s">
        <v>34</v>
      </c>
      <c r="F15" s="16" t="s">
        <v>34</v>
      </c>
      <c r="G15" s="16" t="s">
        <v>34</v>
      </c>
      <c r="H15" s="16" t="s">
        <v>34</v>
      </c>
      <c r="I15" s="16" t="s">
        <v>34</v>
      </c>
      <c r="J15" s="16" t="s">
        <v>34</v>
      </c>
      <c r="K15" s="16" t="s">
        <v>34</v>
      </c>
      <c r="L15" s="16" t="s">
        <v>34</v>
      </c>
      <c r="M15" s="16" t="s">
        <v>34</v>
      </c>
      <c r="N15" s="16" t="s">
        <v>34</v>
      </c>
      <c r="O15" s="16" t="s">
        <v>34</v>
      </c>
      <c r="P15" s="16" t="s">
        <v>34</v>
      </c>
      <c r="Q15" s="16" t="s">
        <v>34</v>
      </c>
      <c r="R15" s="16" t="s">
        <v>34</v>
      </c>
      <c r="S15" s="16" t="s">
        <v>34</v>
      </c>
      <c r="T15" s="16" t="s">
        <v>34</v>
      </c>
      <c r="U15" s="104"/>
      <c r="V15" s="98"/>
      <c r="W15" s="99"/>
      <c r="X15" s="99"/>
    </row>
    <row r="16" spans="1:24" ht="14.25" customHeight="1" x14ac:dyDescent="0.35">
      <c r="A16" s="18" t="s">
        <v>35</v>
      </c>
      <c r="B16" s="19" t="s">
        <v>36</v>
      </c>
      <c r="C16" s="14" t="s">
        <v>25</v>
      </c>
      <c r="D16" s="16" t="s">
        <v>25</v>
      </c>
      <c r="E16" s="16" t="s">
        <v>25</v>
      </c>
      <c r="F16" s="16" t="s">
        <v>25</v>
      </c>
      <c r="G16" s="16" t="s">
        <v>25</v>
      </c>
      <c r="H16" s="16" t="s">
        <v>25</v>
      </c>
      <c r="I16" s="16" t="s">
        <v>25</v>
      </c>
      <c r="J16" s="16" t="s">
        <v>25</v>
      </c>
      <c r="K16" s="16" t="s">
        <v>25</v>
      </c>
      <c r="L16" s="16" t="s">
        <v>25</v>
      </c>
      <c r="M16" s="16" t="s">
        <v>25</v>
      </c>
      <c r="N16" s="16" t="s">
        <v>25</v>
      </c>
      <c r="O16" s="16" t="s">
        <v>25</v>
      </c>
      <c r="P16" s="16" t="s">
        <v>25</v>
      </c>
      <c r="Q16" s="16" t="s">
        <v>25</v>
      </c>
      <c r="R16" s="16" t="s">
        <v>25</v>
      </c>
      <c r="S16" s="16" t="s">
        <v>25</v>
      </c>
      <c r="T16" s="16" t="s">
        <v>25</v>
      </c>
      <c r="U16" s="104"/>
      <c r="V16" s="98"/>
      <c r="W16" s="99"/>
      <c r="X16" s="99"/>
    </row>
    <row r="17" spans="1:24" ht="14.25" customHeight="1" x14ac:dyDescent="0.35">
      <c r="A17" s="8"/>
      <c r="B17" s="19" t="s">
        <v>37</v>
      </c>
      <c r="C17" s="10" t="s">
        <v>25</v>
      </c>
      <c r="D17" s="20" t="s">
        <v>25</v>
      </c>
      <c r="E17" s="20" t="s">
        <v>25</v>
      </c>
      <c r="F17" s="20" t="s">
        <v>25</v>
      </c>
      <c r="G17" s="20" t="s">
        <v>25</v>
      </c>
      <c r="H17" s="20" t="s">
        <v>25</v>
      </c>
      <c r="I17" s="20" t="s">
        <v>25</v>
      </c>
      <c r="J17" s="20" t="s">
        <v>25</v>
      </c>
      <c r="K17" s="20" t="s">
        <v>25</v>
      </c>
      <c r="L17" s="20" t="s">
        <v>25</v>
      </c>
      <c r="M17" s="20" t="s">
        <v>25</v>
      </c>
      <c r="N17" s="20" t="s">
        <v>25</v>
      </c>
      <c r="O17" s="20" t="s">
        <v>25</v>
      </c>
      <c r="P17" s="20" t="s">
        <v>25</v>
      </c>
      <c r="Q17" s="20" t="s">
        <v>25</v>
      </c>
      <c r="R17" s="20" t="s">
        <v>25</v>
      </c>
      <c r="S17" s="20" t="s">
        <v>25</v>
      </c>
      <c r="T17" s="20" t="s">
        <v>25</v>
      </c>
      <c r="U17" s="104"/>
      <c r="V17" s="98"/>
      <c r="W17" s="99"/>
      <c r="X17" s="99"/>
    </row>
    <row r="18" spans="1:24" ht="14.25" customHeight="1" x14ac:dyDescent="0.35">
      <c r="A18" s="18" t="s">
        <v>38</v>
      </c>
      <c r="B18" s="19" t="s">
        <v>39</v>
      </c>
      <c r="C18" s="14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  <c r="I18" s="16" t="s">
        <v>34</v>
      </c>
      <c r="J18" s="16" t="s">
        <v>34</v>
      </c>
      <c r="K18" s="16" t="s">
        <v>34</v>
      </c>
      <c r="L18" s="16" t="s">
        <v>34</v>
      </c>
      <c r="M18" s="16" t="s">
        <v>34</v>
      </c>
      <c r="N18" s="16" t="s">
        <v>34</v>
      </c>
      <c r="O18" s="16" t="s">
        <v>34</v>
      </c>
      <c r="P18" s="16" t="s">
        <v>34</v>
      </c>
      <c r="Q18" s="16" t="s">
        <v>34</v>
      </c>
      <c r="R18" s="16" t="s">
        <v>34</v>
      </c>
      <c r="S18" s="16" t="s">
        <v>34</v>
      </c>
      <c r="T18" s="16" t="s">
        <v>34</v>
      </c>
      <c r="U18" s="104"/>
      <c r="V18" s="98"/>
      <c r="W18" s="99"/>
      <c r="X18" s="99"/>
    </row>
    <row r="19" spans="1:24" ht="14.25" customHeight="1" x14ac:dyDescent="0.35">
      <c r="A19" s="8" t="s">
        <v>40</v>
      </c>
      <c r="B19" s="19" t="s">
        <v>41</v>
      </c>
      <c r="C19" s="14" t="s">
        <v>25</v>
      </c>
      <c r="D19" s="16" t="s">
        <v>25</v>
      </c>
      <c r="E19" s="16" t="s">
        <v>25</v>
      </c>
      <c r="F19" s="16" t="s">
        <v>25</v>
      </c>
      <c r="G19" s="16" t="s">
        <v>25</v>
      </c>
      <c r="H19" s="16" t="s">
        <v>25</v>
      </c>
      <c r="I19" s="16" t="s">
        <v>25</v>
      </c>
      <c r="J19" s="16" t="s">
        <v>25</v>
      </c>
      <c r="K19" s="16" t="s">
        <v>25</v>
      </c>
      <c r="L19" s="16" t="s">
        <v>25</v>
      </c>
      <c r="M19" s="16" t="s">
        <v>25</v>
      </c>
      <c r="N19" s="16" t="s">
        <v>25</v>
      </c>
      <c r="O19" s="16" t="s">
        <v>25</v>
      </c>
      <c r="P19" s="16" t="s">
        <v>25</v>
      </c>
      <c r="Q19" s="16" t="s">
        <v>25</v>
      </c>
      <c r="R19" s="16" t="s">
        <v>25</v>
      </c>
      <c r="S19" s="16" t="s">
        <v>25</v>
      </c>
      <c r="T19" s="16" t="s">
        <v>25</v>
      </c>
      <c r="U19" s="104"/>
      <c r="V19" s="98"/>
      <c r="W19" s="99"/>
      <c r="X19" s="99"/>
    </row>
    <row r="20" spans="1:24" ht="14.25" customHeight="1" x14ac:dyDescent="0.35">
      <c r="A20" s="22" t="s">
        <v>42</v>
      </c>
      <c r="B20" s="25"/>
      <c r="C20" s="26" t="s">
        <v>25</v>
      </c>
      <c r="D20" s="16" t="s">
        <v>25</v>
      </c>
      <c r="E20" s="16" t="s">
        <v>25</v>
      </c>
      <c r="F20" s="16" t="s">
        <v>25</v>
      </c>
      <c r="G20" s="16" t="s">
        <v>25</v>
      </c>
      <c r="H20" s="16" t="s">
        <v>25</v>
      </c>
      <c r="I20" s="16" t="s">
        <v>25</v>
      </c>
      <c r="J20" s="16" t="s">
        <v>25</v>
      </c>
      <c r="K20" s="16" t="s">
        <v>25</v>
      </c>
      <c r="L20" s="16" t="s">
        <v>25</v>
      </c>
      <c r="M20" s="16" t="s">
        <v>25</v>
      </c>
      <c r="N20" s="16" t="s">
        <v>25</v>
      </c>
      <c r="O20" s="16" t="s">
        <v>25</v>
      </c>
      <c r="P20" s="16" t="s">
        <v>25</v>
      </c>
      <c r="Q20" s="16" t="s">
        <v>25</v>
      </c>
      <c r="R20" s="16" t="s">
        <v>25</v>
      </c>
      <c r="S20" s="16" t="s">
        <v>25</v>
      </c>
      <c r="T20" s="16" t="s">
        <v>25</v>
      </c>
      <c r="U20" s="104"/>
      <c r="V20" s="98"/>
      <c r="W20" s="99"/>
      <c r="X20" s="99"/>
    </row>
    <row r="21" spans="1:24" ht="14.25" customHeight="1" x14ac:dyDescent="0.35">
      <c r="A21" s="18" t="s">
        <v>43</v>
      </c>
      <c r="B21" s="25"/>
      <c r="C21" s="27" t="s">
        <v>25</v>
      </c>
      <c r="D21" s="28" t="s">
        <v>25</v>
      </c>
      <c r="E21" s="28" t="s">
        <v>25</v>
      </c>
      <c r="F21" s="28" t="s">
        <v>25</v>
      </c>
      <c r="G21" s="28" t="s">
        <v>25</v>
      </c>
      <c r="H21" s="28" t="s">
        <v>25</v>
      </c>
      <c r="I21" s="28" t="s">
        <v>25</v>
      </c>
      <c r="J21" s="28" t="s">
        <v>25</v>
      </c>
      <c r="K21" s="28" t="s">
        <v>25</v>
      </c>
      <c r="L21" s="28" t="s">
        <v>25</v>
      </c>
      <c r="M21" s="28" t="s">
        <v>25</v>
      </c>
      <c r="N21" s="28" t="s">
        <v>25</v>
      </c>
      <c r="O21" s="28" t="s">
        <v>25</v>
      </c>
      <c r="P21" s="28" t="s">
        <v>25</v>
      </c>
      <c r="Q21" s="28" t="s">
        <v>25</v>
      </c>
      <c r="R21" s="28" t="s">
        <v>25</v>
      </c>
      <c r="S21" s="28" t="s">
        <v>25</v>
      </c>
      <c r="T21" s="28" t="s">
        <v>25</v>
      </c>
      <c r="U21" s="104"/>
      <c r="V21" s="98"/>
      <c r="W21" s="99"/>
      <c r="X21" s="99"/>
    </row>
    <row r="22" spans="1:24" ht="14.25" customHeight="1" x14ac:dyDescent="0.35">
      <c r="A22" s="30" t="s">
        <v>44</v>
      </c>
      <c r="B22" s="31"/>
      <c r="C22" s="32" t="s">
        <v>65</v>
      </c>
      <c r="D22" s="33" t="s">
        <v>70</v>
      </c>
      <c r="E22" s="32" t="s">
        <v>70</v>
      </c>
      <c r="F22" s="33" t="s">
        <v>70</v>
      </c>
      <c r="G22" s="32" t="s">
        <v>70</v>
      </c>
      <c r="H22" s="33" t="s">
        <v>70</v>
      </c>
      <c r="I22" s="32" t="s">
        <v>70</v>
      </c>
      <c r="J22" s="33" t="s">
        <v>70</v>
      </c>
      <c r="K22" s="32" t="s">
        <v>70</v>
      </c>
      <c r="L22" s="33" t="s">
        <v>70</v>
      </c>
      <c r="M22" s="32" t="s">
        <v>70</v>
      </c>
      <c r="N22" s="33" t="s">
        <v>70</v>
      </c>
      <c r="O22" s="32" t="s">
        <v>70</v>
      </c>
      <c r="P22" s="33" t="s">
        <v>70</v>
      </c>
      <c r="Q22" s="32" t="s">
        <v>70</v>
      </c>
      <c r="R22" s="32" t="s">
        <v>70</v>
      </c>
      <c r="S22" s="32" t="s">
        <v>70</v>
      </c>
      <c r="T22" s="97" t="s">
        <v>70</v>
      </c>
      <c r="U22" s="98"/>
      <c r="V22" s="98"/>
      <c r="W22" s="99"/>
      <c r="X22" s="99"/>
    </row>
    <row r="23" spans="1:24" ht="14.25" customHeight="1" x14ac:dyDescent="0.35">
      <c r="A23" s="37" t="s">
        <v>45</v>
      </c>
      <c r="B23" s="38"/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1"/>
      <c r="U23" s="98"/>
      <c r="V23" s="98"/>
      <c r="W23" s="99"/>
      <c r="X23" s="99"/>
    </row>
    <row r="24" spans="1:24" ht="14.25" customHeight="1" x14ac:dyDescent="0.35"/>
    <row r="25" spans="1:24" ht="14.25" customHeight="1" x14ac:dyDescent="0.35">
      <c r="A25" s="44"/>
    </row>
    <row r="26" spans="1:24" ht="14.25" customHeight="1" x14ac:dyDescent="0.35">
      <c r="B26" s="45"/>
    </row>
    <row r="27" spans="1:24" ht="14.25" customHeight="1" x14ac:dyDescent="0.35"/>
    <row r="28" spans="1:24" ht="14.25" customHeight="1" x14ac:dyDescent="0.35"/>
    <row r="29" spans="1:24" ht="14.25" customHeight="1" x14ac:dyDescent="0.35"/>
    <row r="30" spans="1:24" ht="14.25" customHeight="1" x14ac:dyDescent="0.35"/>
    <row r="31" spans="1:24" ht="14.25" customHeight="1" x14ac:dyDescent="0.35"/>
    <row r="32" spans="1:24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2"/>
  <sheetViews>
    <sheetView tabSelected="1" workbookViewId="0">
      <selection activeCell="Q30" sqref="Q30"/>
    </sheetView>
  </sheetViews>
  <sheetFormatPr defaultColWidth="14.453125" defaultRowHeight="15" customHeight="1" x14ac:dyDescent="0.35"/>
  <cols>
    <col min="1" max="3" width="8.7265625" customWidth="1"/>
    <col min="4" max="4" width="8.453125" customWidth="1"/>
    <col min="5" max="24" width="8.7265625" customWidth="1"/>
  </cols>
  <sheetData>
    <row r="1" spans="1:24" ht="14.25" customHeight="1" x14ac:dyDescent="0.35">
      <c r="A1" s="95" t="s">
        <v>66</v>
      </c>
      <c r="B1" s="94"/>
    </row>
    <row r="2" spans="1:24" ht="14.25" customHeight="1" x14ac:dyDescent="0.35"/>
    <row r="3" spans="1:24" ht="14.25" customHeight="1" x14ac:dyDescent="0.35"/>
    <row r="4" spans="1:24" ht="17.25" customHeight="1" x14ac:dyDescent="0.35">
      <c r="A4" s="1" t="s">
        <v>68</v>
      </c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22"/>
      <c r="U4" s="112"/>
      <c r="V4" s="101"/>
      <c r="W4" s="101"/>
      <c r="X4" s="101"/>
    </row>
    <row r="5" spans="1:24" ht="14.25" customHeight="1" x14ac:dyDescent="0.35">
      <c r="A5" s="1" t="s">
        <v>0</v>
      </c>
      <c r="B5" s="4"/>
      <c r="C5" s="5">
        <v>19</v>
      </c>
      <c r="D5" s="6">
        <v>20</v>
      </c>
      <c r="E5" s="6">
        <v>21</v>
      </c>
      <c r="F5" s="6">
        <v>22</v>
      </c>
      <c r="G5" s="6">
        <v>23</v>
      </c>
      <c r="H5" s="6">
        <v>24</v>
      </c>
      <c r="I5" s="6">
        <v>25</v>
      </c>
      <c r="J5" s="6">
        <v>26</v>
      </c>
      <c r="K5" s="46">
        <v>27</v>
      </c>
      <c r="L5" s="6">
        <v>28</v>
      </c>
      <c r="M5" s="6">
        <v>29</v>
      </c>
      <c r="N5" s="6">
        <v>30</v>
      </c>
      <c r="O5" s="6">
        <v>31</v>
      </c>
      <c r="P5" s="6">
        <v>32</v>
      </c>
      <c r="Q5" s="6">
        <v>33</v>
      </c>
      <c r="R5" s="6">
        <v>34</v>
      </c>
      <c r="S5" s="7">
        <v>35</v>
      </c>
      <c r="T5" s="113"/>
      <c r="U5" s="103"/>
      <c r="V5" s="103"/>
      <c r="W5" s="103"/>
      <c r="X5" s="103"/>
    </row>
    <row r="6" spans="1:24" ht="14.25" customHeight="1" x14ac:dyDescent="0.35">
      <c r="A6" s="8" t="s">
        <v>5</v>
      </c>
      <c r="B6" s="9"/>
      <c r="C6" s="10" t="s">
        <v>6</v>
      </c>
      <c r="D6" s="10" t="s">
        <v>6</v>
      </c>
      <c r="E6" s="10" t="s">
        <v>6</v>
      </c>
      <c r="F6" s="10" t="s">
        <v>6</v>
      </c>
      <c r="G6" s="10" t="s">
        <v>6</v>
      </c>
      <c r="H6" s="10" t="s">
        <v>6</v>
      </c>
      <c r="I6" s="10" t="s">
        <v>6</v>
      </c>
      <c r="J6" s="10" t="s">
        <v>6</v>
      </c>
      <c r="K6" s="10" t="s">
        <v>6</v>
      </c>
      <c r="L6" s="10" t="s">
        <v>6</v>
      </c>
      <c r="M6" s="10" t="s">
        <v>6</v>
      </c>
      <c r="N6" s="10" t="s">
        <v>6</v>
      </c>
      <c r="O6" s="10" t="s">
        <v>6</v>
      </c>
      <c r="P6" s="10" t="s">
        <v>6</v>
      </c>
      <c r="Q6" s="10" t="s">
        <v>6</v>
      </c>
      <c r="R6" s="10" t="s">
        <v>6</v>
      </c>
      <c r="S6" s="105" t="s">
        <v>6</v>
      </c>
      <c r="T6" s="22"/>
      <c r="U6" s="99"/>
      <c r="V6" s="99"/>
      <c r="W6" s="99"/>
      <c r="X6" s="99"/>
    </row>
    <row r="7" spans="1:24" ht="14.25" customHeight="1" x14ac:dyDescent="0.35">
      <c r="A7" s="12" t="s">
        <v>7</v>
      </c>
      <c r="B7" s="13"/>
      <c r="C7" s="14" t="s">
        <v>8</v>
      </c>
      <c r="D7" s="47" t="s">
        <v>8</v>
      </c>
      <c r="E7" s="47" t="s">
        <v>8</v>
      </c>
      <c r="F7" s="47" t="s">
        <v>8</v>
      </c>
      <c r="G7" s="47" t="s">
        <v>8</v>
      </c>
      <c r="H7" s="47" t="s">
        <v>8</v>
      </c>
      <c r="I7" s="14" t="s">
        <v>8</v>
      </c>
      <c r="J7" s="47" t="s">
        <v>8</v>
      </c>
      <c r="K7" s="47" t="s">
        <v>8</v>
      </c>
      <c r="L7" s="47" t="s">
        <v>8</v>
      </c>
      <c r="M7" s="47" t="s">
        <v>8</v>
      </c>
      <c r="N7" s="47" t="s">
        <v>8</v>
      </c>
      <c r="O7" s="14" t="s">
        <v>8</v>
      </c>
      <c r="P7" s="47" t="s">
        <v>8</v>
      </c>
      <c r="Q7" s="47" t="s">
        <v>8</v>
      </c>
      <c r="R7" s="47" t="s">
        <v>8</v>
      </c>
      <c r="S7" s="47" t="s">
        <v>8</v>
      </c>
      <c r="T7" s="22"/>
      <c r="U7" s="99"/>
      <c r="V7" s="99"/>
      <c r="W7" s="99"/>
      <c r="X7" s="99"/>
    </row>
    <row r="8" spans="1:24" ht="14.25" customHeight="1" x14ac:dyDescent="0.35">
      <c r="A8" s="12" t="s">
        <v>9</v>
      </c>
      <c r="B8" s="13"/>
      <c r="C8" s="10" t="s">
        <v>10</v>
      </c>
      <c r="D8" s="10" t="s">
        <v>10</v>
      </c>
      <c r="E8" s="10" t="s">
        <v>10</v>
      </c>
      <c r="F8" s="10" t="s">
        <v>10</v>
      </c>
      <c r="G8" s="10" t="s">
        <v>10</v>
      </c>
      <c r="H8" s="10" t="s">
        <v>10</v>
      </c>
      <c r="I8" s="10" t="s">
        <v>10</v>
      </c>
      <c r="J8" s="10" t="s">
        <v>10</v>
      </c>
      <c r="K8" s="10" t="s">
        <v>10</v>
      </c>
      <c r="L8" s="10" t="s">
        <v>10</v>
      </c>
      <c r="M8" s="10" t="s">
        <v>10</v>
      </c>
      <c r="N8" s="10" t="s">
        <v>10</v>
      </c>
      <c r="O8" s="10" t="s">
        <v>10</v>
      </c>
      <c r="P8" s="10" t="s">
        <v>10</v>
      </c>
      <c r="Q8" s="10" t="s">
        <v>10</v>
      </c>
      <c r="R8" s="10" t="s">
        <v>10</v>
      </c>
      <c r="S8" s="105" t="s">
        <v>10</v>
      </c>
      <c r="T8" s="22"/>
      <c r="U8" s="99"/>
      <c r="V8" s="99"/>
      <c r="W8" s="99"/>
      <c r="X8" s="99"/>
    </row>
    <row r="9" spans="1:24" ht="14.25" customHeight="1" x14ac:dyDescent="0.35">
      <c r="A9" s="18" t="s">
        <v>11</v>
      </c>
      <c r="B9" s="48" t="s">
        <v>12</v>
      </c>
      <c r="C9" s="49" t="s">
        <v>46</v>
      </c>
      <c r="D9" s="50" t="s">
        <v>46</v>
      </c>
      <c r="E9" s="50" t="s">
        <v>46</v>
      </c>
      <c r="F9" s="50" t="s">
        <v>46</v>
      </c>
      <c r="G9" s="50" t="s">
        <v>46</v>
      </c>
      <c r="H9" s="50" t="s">
        <v>46</v>
      </c>
      <c r="I9" s="50" t="s">
        <v>46</v>
      </c>
      <c r="J9" s="50" t="s">
        <v>46</v>
      </c>
      <c r="K9" s="51" t="s">
        <v>47</v>
      </c>
      <c r="L9" s="52" t="s">
        <v>48</v>
      </c>
      <c r="M9" s="52" t="s">
        <v>48</v>
      </c>
      <c r="N9" s="52" t="s">
        <v>47</v>
      </c>
      <c r="O9" s="52" t="s">
        <v>47</v>
      </c>
      <c r="P9" s="52" t="s">
        <v>47</v>
      </c>
      <c r="Q9" s="52" t="s">
        <v>47</v>
      </c>
      <c r="R9" s="52" t="s">
        <v>47</v>
      </c>
      <c r="S9" s="106" t="s">
        <v>47</v>
      </c>
      <c r="T9" s="114"/>
      <c r="U9" s="99"/>
      <c r="V9" s="99"/>
      <c r="W9" s="99"/>
      <c r="X9" s="99"/>
    </row>
    <row r="10" spans="1:24" ht="14.25" customHeight="1" x14ac:dyDescent="0.35">
      <c r="A10" s="8"/>
      <c r="B10" s="48" t="s">
        <v>16</v>
      </c>
      <c r="C10" s="49" t="s">
        <v>47</v>
      </c>
      <c r="D10" s="50" t="s">
        <v>47</v>
      </c>
      <c r="E10" s="50" t="s">
        <v>47</v>
      </c>
      <c r="F10" s="50" t="s">
        <v>47</v>
      </c>
      <c r="G10" s="50" t="s">
        <v>47</v>
      </c>
      <c r="H10" s="50" t="s">
        <v>47</v>
      </c>
      <c r="I10" s="50" t="s">
        <v>47</v>
      </c>
      <c r="J10" s="50" t="s">
        <v>47</v>
      </c>
      <c r="K10" s="51" t="s">
        <v>46</v>
      </c>
      <c r="L10" s="52" t="s">
        <v>46</v>
      </c>
      <c r="M10" s="52" t="s">
        <v>46</v>
      </c>
      <c r="N10" s="52" t="s">
        <v>46</v>
      </c>
      <c r="O10" s="52" t="s">
        <v>46</v>
      </c>
      <c r="P10" s="52" t="s">
        <v>46</v>
      </c>
      <c r="Q10" s="52" t="s">
        <v>46</v>
      </c>
      <c r="R10" s="52" t="s">
        <v>46</v>
      </c>
      <c r="S10" s="106" t="s">
        <v>46</v>
      </c>
      <c r="T10" s="114"/>
      <c r="U10" s="99"/>
      <c r="V10" s="99"/>
      <c r="W10" s="99"/>
      <c r="X10" s="99"/>
    </row>
    <row r="11" spans="1:24" ht="14.25" customHeight="1" x14ac:dyDescent="0.35">
      <c r="A11" s="18" t="s">
        <v>18</v>
      </c>
      <c r="B11" s="19" t="s">
        <v>19</v>
      </c>
      <c r="C11" s="10" t="s">
        <v>26</v>
      </c>
      <c r="D11" s="10" t="s">
        <v>26</v>
      </c>
      <c r="E11" s="10" t="s">
        <v>26</v>
      </c>
      <c r="F11" s="10" t="s">
        <v>26</v>
      </c>
      <c r="G11" s="10" t="s">
        <v>26</v>
      </c>
      <c r="H11" s="10" t="s">
        <v>26</v>
      </c>
      <c r="I11" s="10" t="s">
        <v>26</v>
      </c>
      <c r="J11" s="10" t="s">
        <v>26</v>
      </c>
      <c r="K11" s="10" t="s">
        <v>26</v>
      </c>
      <c r="L11" s="10" t="s">
        <v>26</v>
      </c>
      <c r="M11" s="10" t="s">
        <v>26</v>
      </c>
      <c r="N11" s="10" t="s">
        <v>26</v>
      </c>
      <c r="O11" s="10" t="s">
        <v>26</v>
      </c>
      <c r="P11" s="10" t="s">
        <v>26</v>
      </c>
      <c r="Q11" s="10" t="s">
        <v>26</v>
      </c>
      <c r="R11" s="10" t="s">
        <v>26</v>
      </c>
      <c r="S11" s="105" t="s">
        <v>26</v>
      </c>
      <c r="T11" s="114"/>
      <c r="U11" s="99"/>
      <c r="V11" s="99"/>
      <c r="W11" s="99"/>
      <c r="X11" s="99"/>
    </row>
    <row r="12" spans="1:24" ht="14.25" customHeight="1" x14ac:dyDescent="0.35">
      <c r="A12" s="22"/>
      <c r="B12" s="19" t="s">
        <v>22</v>
      </c>
      <c r="C12" s="14" t="s">
        <v>49</v>
      </c>
      <c r="D12" s="14" t="s">
        <v>49</v>
      </c>
      <c r="E12" s="14" t="s">
        <v>49</v>
      </c>
      <c r="F12" s="14" t="s">
        <v>49</v>
      </c>
      <c r="G12" s="14" t="s">
        <v>49</v>
      </c>
      <c r="H12" s="14" t="s">
        <v>49</v>
      </c>
      <c r="I12" s="14" t="s">
        <v>15</v>
      </c>
      <c r="J12" s="14" t="s">
        <v>15</v>
      </c>
      <c r="K12" s="14" t="s">
        <v>15</v>
      </c>
      <c r="L12" s="14" t="s">
        <v>15</v>
      </c>
      <c r="M12" s="14" t="s">
        <v>15</v>
      </c>
      <c r="N12" s="14" t="s">
        <v>15</v>
      </c>
      <c r="O12" s="14" t="s">
        <v>15</v>
      </c>
      <c r="P12" s="16" t="s">
        <v>50</v>
      </c>
      <c r="Q12" s="16" t="s">
        <v>50</v>
      </c>
      <c r="R12" s="20" t="s">
        <v>51</v>
      </c>
      <c r="S12" s="107" t="s">
        <v>51</v>
      </c>
      <c r="T12" s="22"/>
      <c r="U12" s="99"/>
      <c r="V12" s="99"/>
      <c r="W12" s="99"/>
      <c r="X12" s="99"/>
    </row>
    <row r="13" spans="1:24" ht="14.25" customHeight="1" x14ac:dyDescent="0.35">
      <c r="A13" s="8"/>
      <c r="B13" s="19" t="s">
        <v>27</v>
      </c>
      <c r="C13" s="10" t="s">
        <v>29</v>
      </c>
      <c r="D13" s="10" t="s">
        <v>29</v>
      </c>
      <c r="E13" s="10" t="s">
        <v>29</v>
      </c>
      <c r="F13" s="10" t="s">
        <v>29</v>
      </c>
      <c r="G13" s="10" t="s">
        <v>29</v>
      </c>
      <c r="H13" s="10" t="s">
        <v>29</v>
      </c>
      <c r="I13" s="10" t="s">
        <v>52</v>
      </c>
      <c r="J13" s="10" t="s">
        <v>52</v>
      </c>
      <c r="K13" s="10" t="s">
        <v>52</v>
      </c>
      <c r="L13" s="10" t="s">
        <v>52</v>
      </c>
      <c r="M13" s="10" t="s">
        <v>52</v>
      </c>
      <c r="N13" s="10" t="s">
        <v>52</v>
      </c>
      <c r="O13" s="10" t="s">
        <v>52</v>
      </c>
      <c r="P13" s="20" t="s">
        <v>14</v>
      </c>
      <c r="Q13" s="20" t="s">
        <v>14</v>
      </c>
      <c r="R13" s="16" t="s">
        <v>53</v>
      </c>
      <c r="S13" s="108" t="s">
        <v>53</v>
      </c>
      <c r="T13" s="114"/>
      <c r="U13" s="99"/>
      <c r="V13" s="99"/>
      <c r="W13" s="99"/>
      <c r="X13" s="99"/>
    </row>
    <row r="14" spans="1:24" ht="14.25" customHeight="1" x14ac:dyDescent="0.35">
      <c r="A14" s="12" t="s">
        <v>30</v>
      </c>
      <c r="B14" s="13"/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09" t="s">
        <v>64</v>
      </c>
      <c r="T14" s="114"/>
      <c r="U14" s="99"/>
      <c r="V14" s="99"/>
      <c r="W14" s="99"/>
      <c r="X14" s="99"/>
    </row>
    <row r="15" spans="1:24" ht="14.25" customHeight="1" x14ac:dyDescent="0.35">
      <c r="A15" s="12" t="s">
        <v>31</v>
      </c>
      <c r="B15" s="13"/>
      <c r="C15" s="10" t="s">
        <v>32</v>
      </c>
      <c r="D15" s="23" t="s">
        <v>32</v>
      </c>
      <c r="E15" s="10" t="s">
        <v>32</v>
      </c>
      <c r="F15" s="23" t="s">
        <v>32</v>
      </c>
      <c r="G15" s="10" t="s">
        <v>32</v>
      </c>
      <c r="H15" s="23" t="s">
        <v>32</v>
      </c>
      <c r="I15" s="10" t="s">
        <v>32</v>
      </c>
      <c r="J15" s="23" t="s">
        <v>32</v>
      </c>
      <c r="K15" s="10" t="s">
        <v>32</v>
      </c>
      <c r="L15" s="23" t="s">
        <v>32</v>
      </c>
      <c r="M15" s="10" t="s">
        <v>32</v>
      </c>
      <c r="N15" s="23" t="s">
        <v>32</v>
      </c>
      <c r="O15" s="10" t="s">
        <v>32</v>
      </c>
      <c r="P15" s="23" t="s">
        <v>32</v>
      </c>
      <c r="Q15" s="10" t="s">
        <v>32</v>
      </c>
      <c r="R15" s="23" t="s">
        <v>32</v>
      </c>
      <c r="S15" s="105" t="s">
        <v>32</v>
      </c>
      <c r="T15" s="115"/>
      <c r="U15" s="99"/>
      <c r="V15" s="99"/>
      <c r="W15" s="99"/>
      <c r="X15" s="99"/>
    </row>
    <row r="16" spans="1:24" ht="14.25" customHeight="1" x14ac:dyDescent="0.35">
      <c r="A16" s="12" t="s">
        <v>33</v>
      </c>
      <c r="B16" s="13"/>
      <c r="C16" s="14" t="s">
        <v>54</v>
      </c>
      <c r="D16" s="16" t="s">
        <v>54</v>
      </c>
      <c r="E16" s="16" t="s">
        <v>54</v>
      </c>
      <c r="F16" s="16" t="s">
        <v>54</v>
      </c>
      <c r="G16" s="16" t="s">
        <v>54</v>
      </c>
      <c r="H16" s="16" t="s">
        <v>54</v>
      </c>
      <c r="I16" s="16" t="s">
        <v>54</v>
      </c>
      <c r="J16" s="16" t="s">
        <v>54</v>
      </c>
      <c r="K16" s="16" t="s">
        <v>54</v>
      </c>
      <c r="L16" s="16" t="s">
        <v>54</v>
      </c>
      <c r="M16" s="16" t="s">
        <v>54</v>
      </c>
      <c r="N16" s="16" t="s">
        <v>54</v>
      </c>
      <c r="O16" s="16" t="s">
        <v>54</v>
      </c>
      <c r="P16" s="16" t="s">
        <v>54</v>
      </c>
      <c r="Q16" s="16" t="s">
        <v>54</v>
      </c>
      <c r="R16" s="16" t="s">
        <v>54</v>
      </c>
      <c r="S16" s="108" t="s">
        <v>54</v>
      </c>
      <c r="T16" s="22"/>
      <c r="U16" s="99"/>
      <c r="V16" s="99"/>
      <c r="W16" s="99"/>
      <c r="X16" s="99"/>
    </row>
    <row r="17" spans="1:24" ht="14.25" customHeight="1" x14ac:dyDescent="0.35">
      <c r="A17" s="18" t="s">
        <v>35</v>
      </c>
      <c r="B17" s="19" t="s">
        <v>36</v>
      </c>
      <c r="C17" s="10" t="s">
        <v>55</v>
      </c>
      <c r="D17" s="20" t="s">
        <v>55</v>
      </c>
      <c r="E17" s="20" t="s">
        <v>55</v>
      </c>
      <c r="F17" s="20" t="s">
        <v>55</v>
      </c>
      <c r="G17" s="20" t="s">
        <v>55</v>
      </c>
      <c r="H17" s="20" t="s">
        <v>55</v>
      </c>
      <c r="I17" s="20" t="s">
        <v>55</v>
      </c>
      <c r="J17" s="20" t="s">
        <v>55</v>
      </c>
      <c r="K17" s="20" t="s">
        <v>55</v>
      </c>
      <c r="L17" s="20" t="s">
        <v>55</v>
      </c>
      <c r="M17" s="20" t="s">
        <v>55</v>
      </c>
      <c r="N17" s="20" t="s">
        <v>55</v>
      </c>
      <c r="O17" s="20" t="s">
        <v>55</v>
      </c>
      <c r="P17" s="20" t="s">
        <v>55</v>
      </c>
      <c r="Q17" s="20" t="s">
        <v>55</v>
      </c>
      <c r="R17" s="20" t="s">
        <v>55</v>
      </c>
      <c r="S17" s="107" t="s">
        <v>55</v>
      </c>
      <c r="T17" s="22"/>
      <c r="U17" s="99"/>
      <c r="V17" s="99"/>
      <c r="W17" s="99"/>
      <c r="X17" s="99"/>
    </row>
    <row r="18" spans="1:24" ht="14.25" customHeight="1" x14ac:dyDescent="0.35">
      <c r="A18" s="8"/>
      <c r="B18" s="19" t="s">
        <v>37</v>
      </c>
      <c r="C18" s="14" t="s">
        <v>55</v>
      </c>
      <c r="D18" s="16" t="s">
        <v>55</v>
      </c>
      <c r="E18" s="16" t="s">
        <v>55</v>
      </c>
      <c r="F18" s="16" t="s">
        <v>55</v>
      </c>
      <c r="G18" s="16" t="s">
        <v>55</v>
      </c>
      <c r="H18" s="16" t="s">
        <v>55</v>
      </c>
      <c r="I18" s="16" t="s">
        <v>55</v>
      </c>
      <c r="J18" s="16" t="s">
        <v>55</v>
      </c>
      <c r="K18" s="16" t="s">
        <v>55</v>
      </c>
      <c r="L18" s="16" t="s">
        <v>55</v>
      </c>
      <c r="M18" s="16" t="s">
        <v>55</v>
      </c>
      <c r="N18" s="16" t="s">
        <v>55</v>
      </c>
      <c r="O18" s="16" t="s">
        <v>55</v>
      </c>
      <c r="P18" s="16" t="s">
        <v>55</v>
      </c>
      <c r="Q18" s="16" t="s">
        <v>56</v>
      </c>
      <c r="R18" s="16" t="s">
        <v>55</v>
      </c>
      <c r="S18" s="108" t="s">
        <v>55</v>
      </c>
      <c r="T18" s="22"/>
      <c r="U18" s="99"/>
      <c r="V18" s="99"/>
      <c r="W18" s="99"/>
      <c r="X18" s="99"/>
    </row>
    <row r="19" spans="1:24" ht="14.25" customHeight="1" x14ac:dyDescent="0.35">
      <c r="A19" s="18" t="s">
        <v>38</v>
      </c>
      <c r="B19" s="19" t="s">
        <v>39</v>
      </c>
      <c r="C19" s="14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  <c r="I19" s="16" t="s">
        <v>34</v>
      </c>
      <c r="J19" s="16" t="s">
        <v>34</v>
      </c>
      <c r="K19" s="16" t="s">
        <v>34</v>
      </c>
      <c r="L19" s="16" t="s">
        <v>34</v>
      </c>
      <c r="M19" s="16" t="s">
        <v>34</v>
      </c>
      <c r="N19" s="16" t="s">
        <v>34</v>
      </c>
      <c r="O19" s="16" t="s">
        <v>34</v>
      </c>
      <c r="P19" s="16" t="s">
        <v>34</v>
      </c>
      <c r="Q19" s="16" t="s">
        <v>34</v>
      </c>
      <c r="R19" s="16" t="s">
        <v>34</v>
      </c>
      <c r="S19" s="108" t="s">
        <v>34</v>
      </c>
      <c r="T19" s="22"/>
      <c r="U19" s="99"/>
      <c r="V19" s="99"/>
      <c r="W19" s="99"/>
      <c r="X19" s="99"/>
    </row>
    <row r="20" spans="1:24" ht="14.25" customHeight="1" x14ac:dyDescent="0.35">
      <c r="A20" s="8" t="s">
        <v>40</v>
      </c>
      <c r="B20" s="19" t="s">
        <v>41</v>
      </c>
      <c r="C20" s="26" t="s">
        <v>25</v>
      </c>
      <c r="D20" s="26" t="s">
        <v>25</v>
      </c>
      <c r="E20" s="26" t="s">
        <v>25</v>
      </c>
      <c r="F20" s="26" t="s">
        <v>25</v>
      </c>
      <c r="G20" s="26" t="s">
        <v>25</v>
      </c>
      <c r="H20" s="26" t="s">
        <v>25</v>
      </c>
      <c r="I20" s="26" t="s">
        <v>25</v>
      </c>
      <c r="J20" s="26" t="s">
        <v>25</v>
      </c>
      <c r="K20" s="26" t="s">
        <v>25</v>
      </c>
      <c r="L20" s="26" t="s">
        <v>25</v>
      </c>
      <c r="M20" s="26" t="s">
        <v>25</v>
      </c>
      <c r="N20" s="26" t="s">
        <v>25</v>
      </c>
      <c r="O20" s="26" t="s">
        <v>25</v>
      </c>
      <c r="P20" s="26" t="s">
        <v>25</v>
      </c>
      <c r="Q20" s="26" t="s">
        <v>25</v>
      </c>
      <c r="R20" s="26" t="s">
        <v>25</v>
      </c>
      <c r="S20" s="110" t="s">
        <v>25</v>
      </c>
      <c r="T20" s="22"/>
      <c r="U20" s="99"/>
      <c r="V20" s="99"/>
      <c r="W20" s="99"/>
      <c r="X20" s="99"/>
    </row>
    <row r="21" spans="1:24" ht="14.25" customHeight="1" x14ac:dyDescent="0.35">
      <c r="A21" s="22" t="s">
        <v>42</v>
      </c>
      <c r="B21" s="25"/>
      <c r="C21" s="26" t="s">
        <v>25</v>
      </c>
      <c r="D21" s="26" t="s">
        <v>25</v>
      </c>
      <c r="E21" s="26" t="s">
        <v>25</v>
      </c>
      <c r="F21" s="26" t="s">
        <v>25</v>
      </c>
      <c r="G21" s="26" t="s">
        <v>25</v>
      </c>
      <c r="H21" s="26" t="s">
        <v>25</v>
      </c>
      <c r="I21" s="26" t="s">
        <v>25</v>
      </c>
      <c r="J21" s="26" t="s">
        <v>25</v>
      </c>
      <c r="K21" s="26" t="s">
        <v>25</v>
      </c>
      <c r="L21" s="26" t="s">
        <v>25</v>
      </c>
      <c r="M21" s="26" t="s">
        <v>25</v>
      </c>
      <c r="N21" s="26" t="s">
        <v>25</v>
      </c>
      <c r="O21" s="26" t="s">
        <v>25</v>
      </c>
      <c r="P21" s="26" t="s">
        <v>25</v>
      </c>
      <c r="Q21" s="26" t="s">
        <v>25</v>
      </c>
      <c r="R21" s="26" t="s">
        <v>25</v>
      </c>
      <c r="S21" s="110" t="s">
        <v>25</v>
      </c>
      <c r="T21" s="22"/>
      <c r="U21" s="99"/>
      <c r="V21" s="99"/>
      <c r="W21" s="99"/>
      <c r="X21" s="99"/>
    </row>
    <row r="22" spans="1:24" ht="14.25" customHeight="1" x14ac:dyDescent="0.35">
      <c r="A22" s="18" t="s">
        <v>43</v>
      </c>
      <c r="B22" s="25"/>
      <c r="C22" s="27" t="s">
        <v>55</v>
      </c>
      <c r="D22" s="53" t="s">
        <v>55</v>
      </c>
      <c r="E22" s="53" t="s">
        <v>55</v>
      </c>
      <c r="F22" s="53" t="s">
        <v>55</v>
      </c>
      <c r="G22" s="53" t="s">
        <v>55</v>
      </c>
      <c r="H22" s="53" t="s">
        <v>55</v>
      </c>
      <c r="I22" s="53" t="s">
        <v>55</v>
      </c>
      <c r="J22" s="53" t="s">
        <v>55</v>
      </c>
      <c r="K22" s="53" t="s">
        <v>55</v>
      </c>
      <c r="L22" s="53" t="s">
        <v>55</v>
      </c>
      <c r="M22" s="53" t="s">
        <v>55</v>
      </c>
      <c r="N22" s="53" t="s">
        <v>55</v>
      </c>
      <c r="O22" s="53" t="s">
        <v>55</v>
      </c>
      <c r="P22" s="53" t="s">
        <v>55</v>
      </c>
      <c r="Q22" s="53" t="s">
        <v>55</v>
      </c>
      <c r="R22" s="53" t="s">
        <v>55</v>
      </c>
      <c r="S22" s="111" t="s">
        <v>55</v>
      </c>
      <c r="T22" s="22"/>
      <c r="U22" s="99"/>
      <c r="V22" s="99"/>
      <c r="W22" s="99"/>
      <c r="X22" s="99"/>
    </row>
    <row r="23" spans="1:24" ht="14.25" customHeight="1" x14ac:dyDescent="0.35">
      <c r="A23" s="30" t="s">
        <v>44</v>
      </c>
      <c r="B23" s="31"/>
      <c r="C23" s="32" t="s">
        <v>65</v>
      </c>
      <c r="D23" s="33" t="s">
        <v>65</v>
      </c>
      <c r="E23" s="32" t="s">
        <v>65</v>
      </c>
      <c r="F23" s="33" t="s">
        <v>65</v>
      </c>
      <c r="G23" s="32" t="s">
        <v>65</v>
      </c>
      <c r="H23" s="33" t="s">
        <v>65</v>
      </c>
      <c r="I23" s="32" t="s">
        <v>65</v>
      </c>
      <c r="J23" s="33" t="s">
        <v>65</v>
      </c>
      <c r="K23" s="32" t="s">
        <v>65</v>
      </c>
      <c r="L23" s="33" t="s">
        <v>65</v>
      </c>
      <c r="M23" s="32" t="s">
        <v>65</v>
      </c>
      <c r="N23" s="33" t="s">
        <v>65</v>
      </c>
      <c r="O23" s="32" t="s">
        <v>65</v>
      </c>
      <c r="P23" s="33" t="s">
        <v>65</v>
      </c>
      <c r="Q23" s="32" t="s">
        <v>65</v>
      </c>
      <c r="R23" s="33" t="s">
        <v>65</v>
      </c>
      <c r="S23" s="34" t="s">
        <v>65</v>
      </c>
      <c r="T23" s="22"/>
      <c r="U23" s="99"/>
      <c r="V23" s="99"/>
      <c r="W23" s="99"/>
      <c r="X23" s="99"/>
    </row>
    <row r="24" spans="1:24" ht="14.25" customHeight="1" x14ac:dyDescent="0.35">
      <c r="A24" s="37" t="s">
        <v>45</v>
      </c>
      <c r="B24" s="38"/>
      <c r="C24" s="39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1"/>
      <c r="T24" s="22"/>
      <c r="U24" s="99"/>
      <c r="V24" s="99"/>
      <c r="W24" s="99"/>
      <c r="X24" s="99"/>
    </row>
    <row r="25" spans="1:24" ht="14.25" customHeight="1" x14ac:dyDescent="0.35"/>
    <row r="26" spans="1:24" ht="14.25" customHeight="1" x14ac:dyDescent="0.35">
      <c r="A26" s="44"/>
    </row>
    <row r="27" spans="1:24" ht="14.25" customHeight="1" x14ac:dyDescent="0.35">
      <c r="B27" s="45"/>
    </row>
    <row r="28" spans="1:24" ht="14.25" customHeight="1" x14ac:dyDescent="0.35"/>
    <row r="29" spans="1:24" ht="14.25" customHeight="1" x14ac:dyDescent="0.35"/>
    <row r="30" spans="1:24" ht="14.25" customHeight="1" x14ac:dyDescent="0.35"/>
    <row r="31" spans="1:24" ht="14.25" customHeight="1" x14ac:dyDescent="0.35"/>
    <row r="32" spans="1:24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workbookViewId="0">
      <selection activeCell="A2" sqref="A2"/>
    </sheetView>
  </sheetViews>
  <sheetFormatPr defaultColWidth="14.453125" defaultRowHeight="15" customHeight="1" x14ac:dyDescent="0.35"/>
  <cols>
    <col min="1" max="19" width="8.7265625" customWidth="1"/>
  </cols>
  <sheetData>
    <row r="1" spans="1:19" ht="14.25" customHeight="1" x14ac:dyDescent="0.35"/>
    <row r="2" spans="1:19" ht="20.25" customHeight="1" x14ac:dyDescent="0.35">
      <c r="A2" s="54" t="s">
        <v>57</v>
      </c>
      <c r="B2" s="54"/>
      <c r="C2" s="54"/>
      <c r="D2" s="54"/>
      <c r="E2" s="54"/>
      <c r="F2" s="54"/>
      <c r="G2" s="54"/>
      <c r="H2" s="54"/>
      <c r="I2" s="55"/>
      <c r="J2" s="55"/>
      <c r="K2" s="55"/>
      <c r="L2" s="45"/>
      <c r="M2" s="45"/>
      <c r="N2" s="45"/>
      <c r="O2" s="45"/>
    </row>
    <row r="3" spans="1:19" ht="14.25" customHeight="1" x14ac:dyDescent="0.35">
      <c r="A3" s="56"/>
      <c r="B3" s="57"/>
      <c r="C3" s="58" t="s">
        <v>58</v>
      </c>
      <c r="D3" s="2"/>
      <c r="E3" s="2"/>
      <c r="F3" s="2"/>
      <c r="G3" s="58" t="s">
        <v>59</v>
      </c>
      <c r="H3" s="2"/>
      <c r="I3" s="3"/>
      <c r="J3" s="59"/>
      <c r="K3" s="58" t="s">
        <v>60</v>
      </c>
      <c r="L3" s="60"/>
      <c r="M3" s="60"/>
      <c r="N3" s="61"/>
      <c r="O3" s="62" t="s">
        <v>61</v>
      </c>
      <c r="P3" s="63"/>
    </row>
    <row r="4" spans="1:19" ht="14.25" customHeight="1" x14ac:dyDescent="0.35">
      <c r="A4" s="64" t="s">
        <v>0</v>
      </c>
      <c r="B4" s="65"/>
      <c r="C4" s="66" t="s">
        <v>1</v>
      </c>
      <c r="D4" s="66" t="s">
        <v>2</v>
      </c>
      <c r="E4" s="66" t="s">
        <v>3</v>
      </c>
      <c r="F4" s="67" t="s">
        <v>4</v>
      </c>
      <c r="G4" s="66" t="s">
        <v>1</v>
      </c>
      <c r="H4" s="66" t="s">
        <v>2</v>
      </c>
      <c r="I4" s="66" t="s">
        <v>3</v>
      </c>
      <c r="J4" s="66" t="s">
        <v>4</v>
      </c>
      <c r="K4" s="68" t="s">
        <v>1</v>
      </c>
      <c r="L4" s="6" t="s">
        <v>2</v>
      </c>
      <c r="M4" s="6" t="s">
        <v>3</v>
      </c>
      <c r="N4" s="69" t="s">
        <v>4</v>
      </c>
      <c r="O4" s="70"/>
      <c r="P4" s="71" t="s">
        <v>62</v>
      </c>
    </row>
    <row r="5" spans="1:19" ht="14.25" customHeight="1" x14ac:dyDescent="0.35">
      <c r="A5" s="8" t="s">
        <v>5</v>
      </c>
      <c r="B5" s="9"/>
      <c r="C5" s="14">
        <v>72</v>
      </c>
      <c r="D5" s="14">
        <v>72</v>
      </c>
      <c r="E5" s="14">
        <v>72</v>
      </c>
      <c r="F5" s="72">
        <v>72</v>
      </c>
      <c r="G5" s="73">
        <v>68</v>
      </c>
      <c r="H5" s="73">
        <v>68</v>
      </c>
      <c r="I5" s="73">
        <v>68</v>
      </c>
      <c r="J5" s="72">
        <v>68</v>
      </c>
      <c r="K5" s="74">
        <f t="shared" ref="K5:N5" si="0">C5+G5</f>
        <v>140</v>
      </c>
      <c r="L5" s="11">
        <f t="shared" si="0"/>
        <v>140</v>
      </c>
      <c r="M5" s="11">
        <f t="shared" si="0"/>
        <v>140</v>
      </c>
      <c r="N5" s="75">
        <f t="shared" si="0"/>
        <v>140</v>
      </c>
      <c r="O5" s="76">
        <f t="shared" ref="O5:O21" si="1">(K5+L5+M5)*4+N5*3</f>
        <v>2100</v>
      </c>
      <c r="P5" s="77">
        <f t="shared" ref="P5:P6" si="2">O5/35/5</f>
        <v>12</v>
      </c>
    </row>
    <row r="6" spans="1:19" ht="14.25" customHeight="1" x14ac:dyDescent="0.35">
      <c r="A6" s="12" t="s">
        <v>7</v>
      </c>
      <c r="B6" s="13"/>
      <c r="C6" s="14">
        <v>72</v>
      </c>
      <c r="D6" s="14">
        <v>72</v>
      </c>
      <c r="E6" s="14">
        <v>72</v>
      </c>
      <c r="F6" s="78">
        <v>72</v>
      </c>
      <c r="G6" s="17">
        <v>68</v>
      </c>
      <c r="H6" s="17">
        <v>68</v>
      </c>
      <c r="I6" s="17">
        <v>68</v>
      </c>
      <c r="J6" s="79">
        <v>68</v>
      </c>
      <c r="K6" s="73">
        <f t="shared" ref="K6:N6" si="3">C6+G6</f>
        <v>140</v>
      </c>
      <c r="L6" s="11">
        <f t="shared" si="3"/>
        <v>140</v>
      </c>
      <c r="M6" s="11">
        <f t="shared" si="3"/>
        <v>140</v>
      </c>
      <c r="N6" s="75">
        <f t="shared" si="3"/>
        <v>140</v>
      </c>
      <c r="O6" s="76">
        <f t="shared" si="1"/>
        <v>2100</v>
      </c>
      <c r="P6" s="80">
        <f t="shared" si="2"/>
        <v>12</v>
      </c>
    </row>
    <row r="7" spans="1:19" ht="14.25" customHeight="1" x14ac:dyDescent="0.35">
      <c r="A7" s="12" t="s">
        <v>9</v>
      </c>
      <c r="B7" s="13"/>
      <c r="C7" s="14">
        <v>54</v>
      </c>
      <c r="D7" s="14">
        <v>54</v>
      </c>
      <c r="E7" s="14">
        <v>54</v>
      </c>
      <c r="F7" s="72">
        <v>54</v>
      </c>
      <c r="G7" s="73">
        <v>51</v>
      </c>
      <c r="H7" s="73">
        <v>51</v>
      </c>
      <c r="I7" s="73">
        <v>51</v>
      </c>
      <c r="J7" s="72">
        <v>51</v>
      </c>
      <c r="K7" s="73">
        <f t="shared" ref="K7:N7" si="4">C7+G7</f>
        <v>105</v>
      </c>
      <c r="L7" s="11">
        <f t="shared" si="4"/>
        <v>105</v>
      </c>
      <c r="M7" s="11">
        <f t="shared" si="4"/>
        <v>105</v>
      </c>
      <c r="N7" s="75">
        <f t="shared" si="4"/>
        <v>105</v>
      </c>
      <c r="O7" s="76">
        <f t="shared" si="1"/>
        <v>1575</v>
      </c>
      <c r="P7" s="80">
        <f>O7/35/3</f>
        <v>15</v>
      </c>
    </row>
    <row r="8" spans="1:19" ht="14.25" customHeight="1" x14ac:dyDescent="0.35">
      <c r="A8" s="18" t="s">
        <v>11</v>
      </c>
      <c r="B8" s="19" t="s">
        <v>12</v>
      </c>
      <c r="C8" s="14">
        <v>27</v>
      </c>
      <c r="D8" s="16">
        <v>27</v>
      </c>
      <c r="E8" s="81">
        <v>27</v>
      </c>
      <c r="F8" s="78">
        <v>27</v>
      </c>
      <c r="G8" s="73">
        <v>25</v>
      </c>
      <c r="H8" s="16">
        <v>26</v>
      </c>
      <c r="I8" s="81">
        <v>26</v>
      </c>
      <c r="J8" s="78">
        <v>26</v>
      </c>
      <c r="K8" s="73">
        <f t="shared" ref="K8:N8" si="5">C8+G8</f>
        <v>52</v>
      </c>
      <c r="L8" s="11">
        <f t="shared" si="5"/>
        <v>53</v>
      </c>
      <c r="M8" s="82">
        <f t="shared" si="5"/>
        <v>53</v>
      </c>
      <c r="N8" s="75">
        <f t="shared" si="5"/>
        <v>53</v>
      </c>
      <c r="O8" s="76">
        <f t="shared" si="1"/>
        <v>791</v>
      </c>
      <c r="P8" s="80">
        <f t="shared" ref="P8:P12" si="6">O8/35/2</f>
        <v>11.3</v>
      </c>
    </row>
    <row r="9" spans="1:19" ht="14.25" customHeight="1" x14ac:dyDescent="0.35">
      <c r="A9" s="8"/>
      <c r="B9" s="19" t="s">
        <v>16</v>
      </c>
      <c r="C9" s="14">
        <v>27</v>
      </c>
      <c r="D9" s="16">
        <v>27</v>
      </c>
      <c r="E9" s="81">
        <v>26</v>
      </c>
      <c r="F9" s="78">
        <v>27</v>
      </c>
      <c r="G9" s="73">
        <v>26</v>
      </c>
      <c r="H9" s="16">
        <v>25</v>
      </c>
      <c r="I9" s="81">
        <v>26</v>
      </c>
      <c r="J9" s="78">
        <v>25</v>
      </c>
      <c r="K9" s="73">
        <f t="shared" ref="K9:N9" si="7">C9+G9</f>
        <v>53</v>
      </c>
      <c r="L9" s="11">
        <f t="shared" si="7"/>
        <v>52</v>
      </c>
      <c r="M9" s="82">
        <f t="shared" si="7"/>
        <v>52</v>
      </c>
      <c r="N9" s="75">
        <f t="shared" si="7"/>
        <v>52</v>
      </c>
      <c r="O9" s="76">
        <f t="shared" si="1"/>
        <v>784</v>
      </c>
      <c r="P9" s="80">
        <f t="shared" si="6"/>
        <v>11.2</v>
      </c>
    </row>
    <row r="10" spans="1:19" ht="14.25" customHeight="1" x14ac:dyDescent="0.35">
      <c r="A10" s="18" t="s">
        <v>18</v>
      </c>
      <c r="B10" s="19" t="s">
        <v>19</v>
      </c>
      <c r="C10" s="14">
        <v>25</v>
      </c>
      <c r="D10" s="16">
        <v>18</v>
      </c>
      <c r="E10" s="16">
        <v>27</v>
      </c>
      <c r="F10" s="78">
        <v>36</v>
      </c>
      <c r="G10" s="73">
        <v>0</v>
      </c>
      <c r="H10" s="16">
        <v>17</v>
      </c>
      <c r="I10" s="16">
        <v>17</v>
      </c>
      <c r="J10" s="78">
        <v>17</v>
      </c>
      <c r="K10" s="73">
        <f t="shared" ref="K10:N10" si="8">C10+G10</f>
        <v>25</v>
      </c>
      <c r="L10" s="11">
        <f t="shared" si="8"/>
        <v>35</v>
      </c>
      <c r="M10" s="11">
        <f t="shared" si="8"/>
        <v>44</v>
      </c>
      <c r="N10" s="75">
        <f t="shared" si="8"/>
        <v>53</v>
      </c>
      <c r="O10" s="76">
        <f t="shared" si="1"/>
        <v>575</v>
      </c>
      <c r="P10" s="80">
        <f t="shared" si="6"/>
        <v>8.2142857142857135</v>
      </c>
    </row>
    <row r="11" spans="1:19" ht="14.25" customHeight="1" x14ac:dyDescent="0.35">
      <c r="A11" s="22"/>
      <c r="B11" s="19" t="s">
        <v>22</v>
      </c>
      <c r="C11" s="14">
        <v>11</v>
      </c>
      <c r="D11" s="16">
        <v>26</v>
      </c>
      <c r="E11" s="16">
        <v>22</v>
      </c>
      <c r="F11" s="78">
        <v>18</v>
      </c>
      <c r="G11" s="73">
        <v>38</v>
      </c>
      <c r="H11" s="16">
        <v>17</v>
      </c>
      <c r="I11" s="16">
        <v>17</v>
      </c>
      <c r="J11" s="78">
        <v>30</v>
      </c>
      <c r="K11" s="73">
        <f t="shared" ref="K11:N11" si="9">C11+G11</f>
        <v>49</v>
      </c>
      <c r="L11" s="11">
        <f t="shared" si="9"/>
        <v>43</v>
      </c>
      <c r="M11" s="11">
        <f t="shared" si="9"/>
        <v>39</v>
      </c>
      <c r="N11" s="75">
        <f t="shared" si="9"/>
        <v>48</v>
      </c>
      <c r="O11" s="76">
        <f t="shared" si="1"/>
        <v>668</v>
      </c>
      <c r="P11" s="80">
        <f t="shared" si="6"/>
        <v>9.5428571428571427</v>
      </c>
    </row>
    <row r="12" spans="1:19" ht="14.25" customHeight="1" x14ac:dyDescent="0.35">
      <c r="A12" s="8"/>
      <c r="B12" s="19" t="s">
        <v>27</v>
      </c>
      <c r="C12" s="14">
        <v>36</v>
      </c>
      <c r="D12" s="16">
        <v>28</v>
      </c>
      <c r="E12" s="16">
        <v>26</v>
      </c>
      <c r="F12" s="78">
        <v>18</v>
      </c>
      <c r="G12" s="73">
        <v>30</v>
      </c>
      <c r="H12" s="16">
        <v>34</v>
      </c>
      <c r="I12" s="16">
        <v>17</v>
      </c>
      <c r="J12" s="78">
        <v>21</v>
      </c>
      <c r="K12" s="73">
        <f t="shared" ref="K12:N12" si="10">C12+G12</f>
        <v>66</v>
      </c>
      <c r="L12" s="11">
        <f t="shared" si="10"/>
        <v>62</v>
      </c>
      <c r="M12" s="11">
        <f t="shared" si="10"/>
        <v>43</v>
      </c>
      <c r="N12" s="75">
        <f t="shared" si="10"/>
        <v>39</v>
      </c>
      <c r="O12" s="76">
        <f t="shared" si="1"/>
        <v>801</v>
      </c>
      <c r="P12" s="80">
        <f t="shared" si="6"/>
        <v>11.442857142857143</v>
      </c>
    </row>
    <row r="13" spans="1:19" ht="14.25" customHeight="1" x14ac:dyDescent="0.35">
      <c r="A13" s="12" t="s">
        <v>30</v>
      </c>
      <c r="B13" s="13"/>
      <c r="C13" s="14">
        <v>18</v>
      </c>
      <c r="D13" s="16">
        <v>18</v>
      </c>
      <c r="E13" s="16">
        <v>27</v>
      </c>
      <c r="F13" s="78">
        <v>27</v>
      </c>
      <c r="G13" s="73">
        <v>17</v>
      </c>
      <c r="H13" s="16">
        <v>17</v>
      </c>
      <c r="I13" s="16">
        <v>25</v>
      </c>
      <c r="J13" s="78">
        <v>25.5</v>
      </c>
      <c r="K13" s="73">
        <f t="shared" ref="K13:N13" si="11">C13+G13</f>
        <v>35</v>
      </c>
      <c r="L13" s="11">
        <f t="shared" si="11"/>
        <v>35</v>
      </c>
      <c r="M13" s="11">
        <f t="shared" si="11"/>
        <v>52</v>
      </c>
      <c r="N13" s="75">
        <f t="shared" si="11"/>
        <v>52.5</v>
      </c>
      <c r="O13" s="76">
        <f t="shared" si="1"/>
        <v>645.5</v>
      </c>
      <c r="P13" s="80"/>
      <c r="Q13" s="83"/>
      <c r="R13" s="83"/>
    </row>
    <row r="14" spans="1:19" ht="14.25" customHeight="1" x14ac:dyDescent="0.35">
      <c r="A14" s="12" t="s">
        <v>31</v>
      </c>
      <c r="B14" s="13"/>
      <c r="C14" s="26">
        <v>18</v>
      </c>
      <c r="D14" s="26">
        <v>18</v>
      </c>
      <c r="E14" s="26">
        <v>18</v>
      </c>
      <c r="F14" s="84">
        <v>18</v>
      </c>
      <c r="G14" s="85">
        <v>17</v>
      </c>
      <c r="H14" s="85">
        <v>17</v>
      </c>
      <c r="I14" s="85">
        <v>17</v>
      </c>
      <c r="J14" s="86">
        <v>17</v>
      </c>
      <c r="K14" s="73">
        <f t="shared" ref="K14:N14" si="12">C14+G14</f>
        <v>35</v>
      </c>
      <c r="L14" s="11">
        <f t="shared" si="12"/>
        <v>35</v>
      </c>
      <c r="M14" s="11">
        <f t="shared" si="12"/>
        <v>35</v>
      </c>
      <c r="N14" s="75">
        <f t="shared" si="12"/>
        <v>35</v>
      </c>
      <c r="O14" s="76">
        <f t="shared" si="1"/>
        <v>525</v>
      </c>
      <c r="P14" s="80">
        <f>O14/35/1</f>
        <v>15</v>
      </c>
      <c r="Q14" s="83"/>
      <c r="R14" s="83"/>
      <c r="S14" s="83"/>
    </row>
    <row r="15" spans="1:19" ht="14.25" customHeight="1" x14ac:dyDescent="0.35">
      <c r="A15" s="12" t="s">
        <v>33</v>
      </c>
      <c r="B15" s="13"/>
      <c r="C15" s="14">
        <v>36</v>
      </c>
      <c r="D15" s="16">
        <v>36</v>
      </c>
      <c r="E15" s="16">
        <v>36</v>
      </c>
      <c r="F15" s="78">
        <v>36</v>
      </c>
      <c r="G15" s="73">
        <v>34</v>
      </c>
      <c r="H15" s="16">
        <v>34</v>
      </c>
      <c r="I15" s="16">
        <v>34</v>
      </c>
      <c r="J15" s="78">
        <v>34</v>
      </c>
      <c r="K15" s="73">
        <f t="shared" ref="K15:N15" si="13">C15+G15</f>
        <v>70</v>
      </c>
      <c r="L15" s="11">
        <f t="shared" si="13"/>
        <v>70</v>
      </c>
      <c r="M15" s="11">
        <f t="shared" si="13"/>
        <v>70</v>
      </c>
      <c r="N15" s="75">
        <f t="shared" si="13"/>
        <v>70</v>
      </c>
      <c r="O15" s="76">
        <f t="shared" si="1"/>
        <v>1050</v>
      </c>
      <c r="P15" s="80">
        <f>O15/35/2</f>
        <v>15</v>
      </c>
    </row>
    <row r="16" spans="1:19" ht="14.25" customHeight="1" x14ac:dyDescent="0.35">
      <c r="A16" s="18" t="s">
        <v>35</v>
      </c>
      <c r="B16" s="19" t="s">
        <v>36</v>
      </c>
      <c r="C16" s="14">
        <v>18</v>
      </c>
      <c r="D16" s="16">
        <v>18</v>
      </c>
      <c r="E16" s="16">
        <v>18</v>
      </c>
      <c r="F16" s="78">
        <v>18</v>
      </c>
      <c r="G16" s="73">
        <v>17</v>
      </c>
      <c r="H16" s="16">
        <v>17</v>
      </c>
      <c r="I16" s="16">
        <v>17</v>
      </c>
      <c r="J16" s="78">
        <v>17</v>
      </c>
      <c r="K16" s="73">
        <f t="shared" ref="K16:N16" si="14">C16+G16</f>
        <v>35</v>
      </c>
      <c r="L16" s="11">
        <f t="shared" si="14"/>
        <v>35</v>
      </c>
      <c r="M16" s="11">
        <f t="shared" si="14"/>
        <v>35</v>
      </c>
      <c r="N16" s="75">
        <f t="shared" si="14"/>
        <v>35</v>
      </c>
      <c r="O16" s="76">
        <f t="shared" si="1"/>
        <v>525</v>
      </c>
      <c r="P16" s="80">
        <f t="shared" ref="P16:P17" si="15">O16/35/1</f>
        <v>15</v>
      </c>
    </row>
    <row r="17" spans="1:16" ht="14.25" customHeight="1" x14ac:dyDescent="0.35">
      <c r="A17" s="8"/>
      <c r="B17" s="19" t="s">
        <v>37</v>
      </c>
      <c r="C17" s="14">
        <v>18</v>
      </c>
      <c r="D17" s="16">
        <v>18</v>
      </c>
      <c r="E17" s="16">
        <v>18</v>
      </c>
      <c r="F17" s="78">
        <v>18</v>
      </c>
      <c r="G17" s="73">
        <v>17</v>
      </c>
      <c r="H17" s="16">
        <v>17</v>
      </c>
      <c r="I17" s="16">
        <v>17</v>
      </c>
      <c r="J17" s="78">
        <v>17</v>
      </c>
      <c r="K17" s="73">
        <f t="shared" ref="K17:N17" si="16">C17+G17</f>
        <v>35</v>
      </c>
      <c r="L17" s="11">
        <f t="shared" si="16"/>
        <v>35</v>
      </c>
      <c r="M17" s="11">
        <f t="shared" si="16"/>
        <v>35</v>
      </c>
      <c r="N17" s="75">
        <f t="shared" si="16"/>
        <v>35</v>
      </c>
      <c r="O17" s="76">
        <f t="shared" si="1"/>
        <v>525</v>
      </c>
      <c r="P17" s="80">
        <f t="shared" si="15"/>
        <v>15</v>
      </c>
    </row>
    <row r="18" spans="1:16" ht="14.25" customHeight="1" x14ac:dyDescent="0.35">
      <c r="A18" s="18" t="s">
        <v>38</v>
      </c>
      <c r="B18" s="19" t="s">
        <v>39</v>
      </c>
      <c r="C18" s="14"/>
      <c r="D18" s="16"/>
      <c r="E18" s="16"/>
      <c r="F18" s="87"/>
      <c r="G18" s="73"/>
      <c r="H18" s="16"/>
      <c r="I18" s="16"/>
      <c r="J18" s="87"/>
      <c r="K18" s="73">
        <f t="shared" ref="K18:N18" si="17">C18+G18</f>
        <v>0</v>
      </c>
      <c r="L18" s="11">
        <f t="shared" si="17"/>
        <v>0</v>
      </c>
      <c r="M18" s="11">
        <f t="shared" si="17"/>
        <v>0</v>
      </c>
      <c r="N18" s="75">
        <f t="shared" si="17"/>
        <v>0</v>
      </c>
      <c r="O18" s="76">
        <f t="shared" si="1"/>
        <v>0</v>
      </c>
      <c r="P18" s="80"/>
    </row>
    <row r="19" spans="1:16" ht="14.25" customHeight="1" x14ac:dyDescent="0.35">
      <c r="A19" s="8" t="s">
        <v>40</v>
      </c>
      <c r="B19" s="19" t="s">
        <v>41</v>
      </c>
      <c r="C19" s="14"/>
      <c r="D19" s="16"/>
      <c r="E19" s="16"/>
      <c r="F19" s="87"/>
      <c r="G19" s="73"/>
      <c r="H19" s="16"/>
      <c r="I19" s="16"/>
      <c r="J19" s="87"/>
      <c r="K19" s="73">
        <f t="shared" ref="K19:N19" si="18">C19+G19</f>
        <v>0</v>
      </c>
      <c r="L19" s="11">
        <f t="shared" si="18"/>
        <v>0</v>
      </c>
      <c r="M19" s="11">
        <f t="shared" si="18"/>
        <v>0</v>
      </c>
      <c r="N19" s="75">
        <f t="shared" si="18"/>
        <v>0</v>
      </c>
      <c r="O19" s="76">
        <f t="shared" si="1"/>
        <v>0</v>
      </c>
      <c r="P19" s="80"/>
    </row>
    <row r="20" spans="1:16" ht="14.25" customHeight="1" x14ac:dyDescent="0.35">
      <c r="A20" s="22" t="s">
        <v>42</v>
      </c>
      <c r="B20" s="25"/>
      <c r="C20" s="26">
        <v>18</v>
      </c>
      <c r="D20" s="26">
        <v>18</v>
      </c>
      <c r="E20" s="26">
        <v>18</v>
      </c>
      <c r="F20" s="84">
        <v>18</v>
      </c>
      <c r="G20" s="85">
        <v>17</v>
      </c>
      <c r="H20" s="85">
        <v>17</v>
      </c>
      <c r="I20" s="85">
        <v>17</v>
      </c>
      <c r="J20" s="86">
        <v>17</v>
      </c>
      <c r="K20" s="73">
        <f t="shared" ref="K20:N20" si="19">C20+G20</f>
        <v>35</v>
      </c>
      <c r="L20" s="11">
        <f t="shared" si="19"/>
        <v>35</v>
      </c>
      <c r="M20" s="11">
        <f t="shared" si="19"/>
        <v>35</v>
      </c>
      <c r="N20" s="75">
        <f t="shared" si="19"/>
        <v>35</v>
      </c>
      <c r="O20" s="76">
        <f t="shared" si="1"/>
        <v>525</v>
      </c>
      <c r="P20" s="80">
        <f t="shared" ref="P20:P21" si="20">O20/35</f>
        <v>15</v>
      </c>
    </row>
    <row r="21" spans="1:16" ht="14.25" customHeight="1" x14ac:dyDescent="0.35">
      <c r="A21" s="18" t="s">
        <v>43</v>
      </c>
      <c r="B21" s="25"/>
      <c r="C21" s="26">
        <v>18</v>
      </c>
      <c r="D21" s="29">
        <v>18</v>
      </c>
      <c r="E21" s="29">
        <v>18</v>
      </c>
      <c r="F21" s="88">
        <v>18</v>
      </c>
      <c r="G21" s="85">
        <v>17</v>
      </c>
      <c r="H21" s="29">
        <v>17</v>
      </c>
      <c r="I21" s="29">
        <v>17</v>
      </c>
      <c r="J21" s="88">
        <v>17</v>
      </c>
      <c r="K21" s="89">
        <f t="shared" ref="K21:N21" si="21">C21+G21</f>
        <v>35</v>
      </c>
      <c r="L21" s="11">
        <f t="shared" si="21"/>
        <v>35</v>
      </c>
      <c r="M21" s="11">
        <f t="shared" si="21"/>
        <v>35</v>
      </c>
      <c r="N21" s="75">
        <f t="shared" si="21"/>
        <v>35</v>
      </c>
      <c r="O21" s="76">
        <f t="shared" si="1"/>
        <v>525</v>
      </c>
      <c r="P21" s="90">
        <f t="shared" si="20"/>
        <v>15</v>
      </c>
    </row>
    <row r="22" spans="1:16" ht="14.25" customHeight="1" x14ac:dyDescent="0.35">
      <c r="A22" s="30" t="s">
        <v>44</v>
      </c>
      <c r="B22" s="31"/>
      <c r="C22" s="32"/>
      <c r="D22" s="33"/>
      <c r="E22" s="32"/>
      <c r="F22" s="34"/>
      <c r="G22" s="91"/>
      <c r="H22" s="33"/>
      <c r="I22" s="32"/>
      <c r="J22" s="33"/>
      <c r="K22" s="32"/>
      <c r="L22" s="35"/>
      <c r="M22" s="35"/>
      <c r="N22" s="36"/>
      <c r="O22" s="77"/>
      <c r="P22" s="92"/>
    </row>
    <row r="23" spans="1:16" ht="14.25" customHeight="1" x14ac:dyDescent="0.35">
      <c r="A23" s="37" t="s">
        <v>45</v>
      </c>
      <c r="B23" s="38"/>
      <c r="C23" s="39"/>
      <c r="D23" s="40"/>
      <c r="E23" s="40"/>
      <c r="F23" s="41"/>
      <c r="G23" s="93"/>
      <c r="H23" s="40"/>
      <c r="I23" s="40"/>
      <c r="J23" s="40"/>
      <c r="K23" s="40"/>
      <c r="L23" s="42"/>
      <c r="M23" s="42"/>
      <c r="N23" s="43"/>
      <c r="O23" s="90"/>
      <c r="P23" s="92"/>
    </row>
    <row r="24" spans="1:16" ht="14.25" customHeight="1" x14ac:dyDescent="0.35">
      <c r="B24" s="45" t="s">
        <v>63</v>
      </c>
    </row>
    <row r="25" spans="1:16" ht="14.25" customHeight="1" x14ac:dyDescent="0.35"/>
    <row r="26" spans="1:16" ht="14.25" customHeight="1" x14ac:dyDescent="0.35"/>
    <row r="27" spans="1:16" ht="14.25" customHeight="1" x14ac:dyDescent="0.35"/>
    <row r="28" spans="1:16" ht="14.25" customHeight="1" x14ac:dyDescent="0.35"/>
    <row r="29" spans="1:16" ht="14.25" customHeight="1" x14ac:dyDescent="0.35"/>
    <row r="30" spans="1:16" ht="14.25" customHeight="1" x14ac:dyDescent="0.35"/>
    <row r="31" spans="1:16" ht="14.25" customHeight="1" x14ac:dyDescent="0.35"/>
    <row r="32" spans="1:16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2024-09-25T13:16:04Z</dcterms:created>
  <dcterms:modified xsi:type="dcterms:W3CDTF">2024-09-26T00:50:16Z</dcterms:modified>
</cp:coreProperties>
</file>